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"/>
    </mc:Choice>
  </mc:AlternateContent>
  <xr:revisionPtr revIDLastSave="0" documentId="13_ncr:1_{B234D7F8-DBB2-496B-8A59-A436B54030C8}" xr6:coauthVersionLast="47" xr6:coauthVersionMax="47" xr10:uidLastSave="{00000000-0000-0000-0000-000000000000}"/>
  <bookViews>
    <workbookView xWindow="-98" yWindow="-98" windowWidth="28996" windowHeight="15796" activeTab="4" xr2:uid="{E490263A-C66F-449F-9F6C-86AFF35A1814}"/>
  </bookViews>
  <sheets>
    <sheet name="New" sheetId="3" r:id="rId1"/>
    <sheet name="Edit" sheetId="2" r:id="rId2"/>
    <sheet name="Pokemon" sheetId="4" r:id="rId3"/>
    <sheet name="Sheet3" sheetId="5" r:id="rId4"/>
    <sheet name="Original" sheetId="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2" l="1"/>
  <c r="C35" i="3"/>
  <c r="B47" i="3" a="1"/>
  <c r="B47" i="3" s="1"/>
  <c r="L3" i="4"/>
  <c r="L2" i="4"/>
  <c r="C24" i="3"/>
  <c r="H730" i="5" a="1"/>
  <c r="H730" i="5" s="1"/>
  <c r="H729" i="5" a="1"/>
  <c r="H729" i="5" s="1"/>
  <c r="H728" i="5" a="1"/>
  <c r="H728" i="5" s="1"/>
  <c r="H727" i="5" a="1"/>
  <c r="H727" i="5" s="1"/>
  <c r="H726" i="5" a="1"/>
  <c r="H726" i="5" s="1"/>
  <c r="H725" i="5" a="1"/>
  <c r="H725" i="5" s="1"/>
  <c r="H724" i="5" a="1"/>
  <c r="H724" i="5" s="1"/>
  <c r="H723" i="5" a="1"/>
  <c r="H723" i="5" s="1"/>
  <c r="H722" i="5" a="1"/>
  <c r="H722" i="5" s="1"/>
  <c r="H721" i="5" a="1"/>
  <c r="H721" i="5" s="1"/>
  <c r="H720" i="5" a="1"/>
  <c r="H720" i="5" s="1"/>
  <c r="H719" i="5" a="1"/>
  <c r="H719" i="5" s="1"/>
  <c r="H718" i="5" a="1"/>
  <c r="H718" i="5" s="1"/>
  <c r="H717" i="5" a="1"/>
  <c r="H717" i="5" s="1"/>
  <c r="H716" i="5" a="1"/>
  <c r="H716" i="5" s="1"/>
  <c r="H715" i="5" a="1"/>
  <c r="H715" i="5" s="1"/>
  <c r="H714" i="5" a="1"/>
  <c r="H714" i="5" s="1"/>
  <c r="H713" i="5" a="1"/>
  <c r="H713" i="5" s="1"/>
  <c r="H712" i="5" a="1"/>
  <c r="H712" i="5" s="1"/>
  <c r="H711" i="5" a="1"/>
  <c r="H711" i="5" s="1"/>
  <c r="H710" i="5" a="1"/>
  <c r="H710" i="5" s="1"/>
  <c r="H709" i="5" a="1"/>
  <c r="H709" i="5" s="1"/>
  <c r="H708" i="5" a="1"/>
  <c r="H708" i="5" s="1"/>
  <c r="H707" i="5" a="1"/>
  <c r="H707" i="5" s="1"/>
  <c r="H706" i="5" a="1"/>
  <c r="H706" i="5" s="1"/>
  <c r="H705" i="5" a="1"/>
  <c r="H705" i="5" s="1"/>
  <c r="H704" i="5" a="1"/>
  <c r="H704" i="5" s="1"/>
  <c r="H703" i="5" a="1"/>
  <c r="H703" i="5" s="1"/>
  <c r="H702" i="5" a="1"/>
  <c r="H702" i="5" s="1"/>
  <c r="H701" i="5" a="1"/>
  <c r="H701" i="5" s="1"/>
  <c r="H700" i="5" a="1"/>
  <c r="H700" i="5" s="1"/>
  <c r="H699" i="5" a="1"/>
  <c r="H699" i="5" s="1"/>
  <c r="H698" i="5" a="1"/>
  <c r="H698" i="5" s="1"/>
  <c r="H697" i="5" a="1"/>
  <c r="H697" i="5" s="1"/>
  <c r="H696" i="5" a="1"/>
  <c r="H696" i="5" s="1"/>
  <c r="H695" i="5" a="1"/>
  <c r="H695" i="5" s="1"/>
  <c r="H694" i="5" a="1"/>
  <c r="H694" i="5" s="1"/>
  <c r="H693" i="5" a="1"/>
  <c r="H693" i="5" s="1"/>
  <c r="H692" i="5" a="1"/>
  <c r="H692" i="5" s="1"/>
  <c r="H691" i="5" a="1"/>
  <c r="H691" i="5" s="1"/>
  <c r="H690" i="5" a="1"/>
  <c r="H690" i="5" s="1"/>
  <c r="H689" i="5" a="1"/>
  <c r="H689" i="5" s="1"/>
  <c r="H688" i="5" a="1"/>
  <c r="H688" i="5" s="1"/>
  <c r="H687" i="5" a="1"/>
  <c r="H687" i="5" s="1"/>
  <c r="H686" i="5" a="1"/>
  <c r="H686" i="5" s="1"/>
  <c r="H685" i="5" a="1"/>
  <c r="H685" i="5" s="1"/>
  <c r="H684" i="5" a="1"/>
  <c r="H684" i="5" s="1"/>
  <c r="H683" i="5" a="1"/>
  <c r="H683" i="5" s="1"/>
  <c r="H682" i="5" a="1"/>
  <c r="H682" i="5" s="1"/>
  <c r="H681" i="5" a="1"/>
  <c r="H681" i="5" s="1"/>
  <c r="H680" i="5" a="1"/>
  <c r="H680" i="5" s="1"/>
  <c r="H679" i="5" a="1"/>
  <c r="H679" i="5" s="1"/>
  <c r="H678" i="5" a="1"/>
  <c r="H678" i="5" s="1"/>
  <c r="H677" i="5" a="1"/>
  <c r="H677" i="5" s="1"/>
  <c r="H676" i="5" a="1"/>
  <c r="H676" i="5" s="1"/>
  <c r="H675" i="5" a="1"/>
  <c r="H675" i="5" s="1"/>
  <c r="H674" i="5" a="1"/>
  <c r="H674" i="5" s="1"/>
  <c r="H673" i="5" a="1"/>
  <c r="H673" i="5" s="1"/>
  <c r="H672" i="5" a="1"/>
  <c r="H672" i="5" s="1"/>
  <c r="H671" i="5" a="1"/>
  <c r="H671" i="5" s="1"/>
  <c r="H670" i="5" a="1"/>
  <c r="H670" i="5" s="1"/>
  <c r="H669" i="5" a="1"/>
  <c r="H669" i="5" s="1"/>
  <c r="H668" i="5" a="1"/>
  <c r="H668" i="5" s="1"/>
  <c r="H667" i="5" a="1"/>
  <c r="H667" i="5" s="1"/>
  <c r="H666" i="5" a="1"/>
  <c r="H666" i="5" s="1"/>
  <c r="H665" i="5" a="1"/>
  <c r="H665" i="5" s="1"/>
  <c r="H664" i="5" a="1"/>
  <c r="H664" i="5" s="1"/>
  <c r="H663" i="5" a="1"/>
  <c r="H663" i="5" s="1"/>
  <c r="H662" i="5" a="1"/>
  <c r="H662" i="5" s="1"/>
  <c r="H661" i="5" a="1"/>
  <c r="H661" i="5" s="1"/>
  <c r="H660" i="5" a="1"/>
  <c r="H660" i="5" s="1"/>
  <c r="H659" i="5" a="1"/>
  <c r="H659" i="5" s="1"/>
  <c r="H658" i="5" a="1"/>
  <c r="H658" i="5" s="1"/>
  <c r="H657" i="5" a="1"/>
  <c r="H657" i="5" s="1"/>
  <c r="H656" i="5" a="1"/>
  <c r="H656" i="5" s="1"/>
  <c r="H655" i="5" a="1"/>
  <c r="H655" i="5" s="1"/>
  <c r="H654" i="5" a="1"/>
  <c r="H654" i="5" s="1"/>
  <c r="H653" i="5" a="1"/>
  <c r="H653" i="5" s="1"/>
  <c r="H652" i="5" a="1"/>
  <c r="H652" i="5" s="1"/>
  <c r="H651" i="5" a="1"/>
  <c r="H651" i="5" s="1"/>
  <c r="H650" i="5" a="1"/>
  <c r="H650" i="5" s="1"/>
  <c r="H649" i="5" a="1"/>
  <c r="H649" i="5" s="1"/>
  <c r="H648" i="5" a="1"/>
  <c r="H648" i="5" s="1"/>
  <c r="H647" i="5" a="1"/>
  <c r="H647" i="5" s="1"/>
  <c r="H646" i="5" a="1"/>
  <c r="H646" i="5" s="1"/>
  <c r="H645" i="5" a="1"/>
  <c r="H645" i="5" s="1"/>
  <c r="H644" i="5" a="1"/>
  <c r="H644" i="5" s="1"/>
  <c r="H643" i="5" a="1"/>
  <c r="H643" i="5" s="1"/>
  <c r="H642" i="5" a="1"/>
  <c r="H642" i="5" s="1"/>
  <c r="H641" i="5" a="1"/>
  <c r="H641" i="5" s="1"/>
  <c r="H640" i="5" a="1"/>
  <c r="H640" i="5" s="1"/>
  <c r="H639" i="5" a="1"/>
  <c r="H639" i="5" s="1"/>
  <c r="H638" i="5" a="1"/>
  <c r="H638" i="5" s="1"/>
  <c r="H637" i="5" a="1"/>
  <c r="H637" i="5" s="1"/>
  <c r="H636" i="5" a="1"/>
  <c r="H636" i="5" s="1"/>
  <c r="H635" i="5" a="1"/>
  <c r="H635" i="5" s="1"/>
  <c r="H634" i="5" a="1"/>
  <c r="H634" i="5" s="1"/>
  <c r="H633" i="5" a="1"/>
  <c r="H633" i="5" s="1"/>
  <c r="H632" i="5" a="1"/>
  <c r="H632" i="5" s="1"/>
  <c r="H631" i="5" a="1"/>
  <c r="H631" i="5" s="1"/>
  <c r="H630" i="5" a="1"/>
  <c r="H630" i="5" s="1"/>
  <c r="H629" i="5" a="1"/>
  <c r="H629" i="5" s="1"/>
  <c r="H628" i="5" a="1"/>
  <c r="H628" i="5" s="1"/>
  <c r="H627" i="5" a="1"/>
  <c r="H627" i="5" s="1"/>
  <c r="H626" i="5" a="1"/>
  <c r="H626" i="5" s="1"/>
  <c r="H625" i="5" a="1"/>
  <c r="H625" i="5" s="1"/>
  <c r="H624" i="5" a="1"/>
  <c r="H624" i="5" s="1"/>
  <c r="H623" i="5" a="1"/>
  <c r="H623" i="5" s="1"/>
  <c r="H622" i="5" a="1"/>
  <c r="H622" i="5" s="1"/>
  <c r="H621" i="5" a="1"/>
  <c r="H621" i="5" s="1"/>
  <c r="H620" i="5" a="1"/>
  <c r="H620" i="5" s="1"/>
  <c r="H619" i="5" a="1"/>
  <c r="H619" i="5" s="1"/>
  <c r="H618" i="5" a="1"/>
  <c r="H618" i="5" s="1"/>
  <c r="H617" i="5" a="1"/>
  <c r="H617" i="5" s="1"/>
  <c r="H616" i="5" a="1"/>
  <c r="H616" i="5" s="1"/>
  <c r="H615" i="5" a="1"/>
  <c r="H615" i="5" s="1"/>
  <c r="H614" i="5" a="1"/>
  <c r="H614" i="5" s="1"/>
  <c r="H613" i="5" a="1"/>
  <c r="H613" i="5" s="1"/>
  <c r="H612" i="5" a="1"/>
  <c r="H612" i="5" s="1"/>
  <c r="H611" i="5" a="1"/>
  <c r="H611" i="5" s="1"/>
  <c r="H610" i="5" a="1"/>
  <c r="H610" i="5" s="1"/>
  <c r="H609" i="5" a="1"/>
  <c r="H609" i="5" s="1"/>
  <c r="H608" i="5" a="1"/>
  <c r="H608" i="5" s="1"/>
  <c r="H607" i="5" a="1"/>
  <c r="H607" i="5" s="1"/>
  <c r="H606" i="5" a="1"/>
  <c r="H606" i="5" s="1"/>
  <c r="H605" i="5" a="1"/>
  <c r="H605" i="5" s="1"/>
  <c r="H604" i="5" a="1"/>
  <c r="H604" i="5" s="1"/>
  <c r="H603" i="5" a="1"/>
  <c r="H603" i="5" s="1"/>
  <c r="H602" i="5" a="1"/>
  <c r="H602" i="5" s="1"/>
  <c r="H601" i="5" a="1"/>
  <c r="H601" i="5" s="1"/>
  <c r="H600" i="5" a="1"/>
  <c r="H600" i="5" s="1"/>
  <c r="H599" i="5" a="1"/>
  <c r="H599" i="5" s="1"/>
  <c r="H598" i="5" a="1"/>
  <c r="H598" i="5" s="1"/>
  <c r="H597" i="5" a="1"/>
  <c r="H597" i="5" s="1"/>
  <c r="H596" i="5" a="1"/>
  <c r="H596" i="5" s="1"/>
  <c r="H595" i="5" a="1"/>
  <c r="H595" i="5" s="1"/>
  <c r="H594" i="5" a="1"/>
  <c r="H594" i="5" s="1"/>
  <c r="H593" i="5" a="1"/>
  <c r="H593" i="5" s="1"/>
  <c r="H592" i="5" a="1"/>
  <c r="H592" i="5" s="1"/>
  <c r="H591" i="5" a="1"/>
  <c r="H591" i="5" s="1"/>
  <c r="H590" i="5" a="1"/>
  <c r="H590" i="5" s="1"/>
  <c r="H589" i="5" a="1"/>
  <c r="H589" i="5" s="1"/>
  <c r="H588" i="5" a="1"/>
  <c r="H588" i="5" s="1"/>
  <c r="H587" i="5" a="1"/>
  <c r="H587" i="5" s="1"/>
  <c r="H586" i="5" a="1"/>
  <c r="H586" i="5" s="1"/>
  <c r="H585" i="5" a="1"/>
  <c r="H585" i="5" s="1"/>
  <c r="H584" i="5" a="1"/>
  <c r="H584" i="5" s="1"/>
  <c r="H583" i="5" a="1"/>
  <c r="H583" i="5" s="1"/>
  <c r="H582" i="5" a="1"/>
  <c r="H582" i="5" s="1"/>
  <c r="H581" i="5" a="1"/>
  <c r="H581" i="5" s="1"/>
  <c r="H580" i="5" a="1"/>
  <c r="H580" i="5" s="1"/>
  <c r="H579" i="5" a="1"/>
  <c r="H579" i="5" s="1"/>
  <c r="H578" i="5" a="1"/>
  <c r="H578" i="5" s="1"/>
  <c r="H577" i="5" a="1"/>
  <c r="H577" i="5" s="1"/>
  <c r="H576" i="5" a="1"/>
  <c r="H576" i="5" s="1"/>
  <c r="H575" i="5" a="1"/>
  <c r="H575" i="5" s="1"/>
  <c r="H574" i="5" a="1"/>
  <c r="H574" i="5" s="1"/>
  <c r="H573" i="5" a="1"/>
  <c r="H573" i="5" s="1"/>
  <c r="H572" i="5" a="1"/>
  <c r="H572" i="5" s="1"/>
  <c r="H571" i="5" a="1"/>
  <c r="H571" i="5" s="1"/>
  <c r="H570" i="5" a="1"/>
  <c r="H570" i="5" s="1"/>
  <c r="H569" i="5" a="1"/>
  <c r="H569" i="5" s="1"/>
  <c r="H568" i="5" a="1"/>
  <c r="H568" i="5" s="1"/>
  <c r="H567" i="5" a="1"/>
  <c r="H567" i="5" s="1"/>
  <c r="H566" i="5" a="1"/>
  <c r="H566" i="5" s="1"/>
  <c r="H565" i="5" a="1"/>
  <c r="H565" i="5" s="1"/>
  <c r="H564" i="5" a="1"/>
  <c r="H564" i="5" s="1"/>
  <c r="H563" i="5" a="1"/>
  <c r="H563" i="5" s="1"/>
  <c r="H562" i="5" a="1"/>
  <c r="H562" i="5" s="1"/>
  <c r="H561" i="5" a="1"/>
  <c r="H561" i="5" s="1"/>
  <c r="H560" i="5" a="1"/>
  <c r="H560" i="5" s="1"/>
  <c r="H559" i="5" a="1"/>
  <c r="H559" i="5" s="1"/>
  <c r="H558" i="5" a="1"/>
  <c r="H558" i="5" s="1"/>
  <c r="H557" i="5" a="1"/>
  <c r="H557" i="5" s="1"/>
  <c r="H556" i="5" a="1"/>
  <c r="H556" i="5" s="1"/>
  <c r="H555" i="5" a="1"/>
  <c r="H555" i="5" s="1"/>
  <c r="H554" i="5" a="1"/>
  <c r="H554" i="5" s="1"/>
  <c r="H553" i="5" a="1"/>
  <c r="H553" i="5" s="1"/>
  <c r="H552" i="5" a="1"/>
  <c r="H552" i="5" s="1"/>
  <c r="H551" i="5" a="1"/>
  <c r="H551" i="5" s="1"/>
  <c r="H550" i="5" a="1"/>
  <c r="H550" i="5" s="1"/>
  <c r="H549" i="5" a="1"/>
  <c r="H549" i="5" s="1"/>
  <c r="H548" i="5" a="1"/>
  <c r="H548" i="5" s="1"/>
  <c r="H547" i="5" a="1"/>
  <c r="H547" i="5" s="1"/>
  <c r="H546" i="5" a="1"/>
  <c r="H546" i="5" s="1"/>
  <c r="H545" i="5" a="1"/>
  <c r="H545" i="5" s="1"/>
  <c r="H544" i="5" a="1"/>
  <c r="H544" i="5" s="1"/>
  <c r="H543" i="5" a="1"/>
  <c r="H543" i="5" s="1"/>
  <c r="H542" i="5" a="1"/>
  <c r="H542" i="5" s="1"/>
  <c r="H541" i="5" a="1"/>
  <c r="H541" i="5" s="1"/>
  <c r="H540" i="5" a="1"/>
  <c r="H540" i="5" s="1"/>
  <c r="H539" i="5" a="1"/>
  <c r="H539" i="5" s="1"/>
  <c r="H538" i="5" a="1"/>
  <c r="H538" i="5" s="1"/>
  <c r="H537" i="5" a="1"/>
  <c r="H537" i="5" s="1"/>
  <c r="H536" i="5" a="1"/>
  <c r="H536" i="5" s="1"/>
  <c r="H535" i="5" a="1"/>
  <c r="H535" i="5" s="1"/>
  <c r="H534" i="5" a="1"/>
  <c r="H534" i="5" s="1"/>
  <c r="H533" i="5" a="1"/>
  <c r="H533" i="5" s="1"/>
  <c r="H532" i="5" a="1"/>
  <c r="H532" i="5" s="1"/>
  <c r="H531" i="5" a="1"/>
  <c r="H531" i="5" s="1"/>
  <c r="H530" i="5" a="1"/>
  <c r="H530" i="5" s="1"/>
  <c r="H529" i="5" a="1"/>
  <c r="H529" i="5" s="1"/>
  <c r="H528" i="5" a="1"/>
  <c r="H528" i="5" s="1"/>
  <c r="H527" i="5" a="1"/>
  <c r="H527" i="5" s="1"/>
  <c r="H526" i="5" a="1"/>
  <c r="H526" i="5" s="1"/>
  <c r="H525" i="5" a="1"/>
  <c r="H525" i="5" s="1"/>
  <c r="H524" i="5" a="1"/>
  <c r="H524" i="5" s="1"/>
  <c r="H523" i="5" a="1"/>
  <c r="H523" i="5" s="1"/>
  <c r="H522" i="5" a="1"/>
  <c r="H522" i="5" s="1"/>
  <c r="H521" i="5" a="1"/>
  <c r="H521" i="5" s="1"/>
  <c r="H520" i="5" a="1"/>
  <c r="H520" i="5" s="1"/>
  <c r="H519" i="5" a="1"/>
  <c r="H519" i="5" s="1"/>
  <c r="H518" i="5" a="1"/>
  <c r="H518" i="5" s="1"/>
  <c r="H517" i="5" a="1"/>
  <c r="H517" i="5" s="1"/>
  <c r="H516" i="5" a="1"/>
  <c r="H516" i="5" s="1"/>
  <c r="H515" i="5" a="1"/>
  <c r="H515" i="5" s="1"/>
  <c r="H514" i="5" a="1"/>
  <c r="H514" i="5" s="1"/>
  <c r="H513" i="5" a="1"/>
  <c r="H513" i="5" s="1"/>
  <c r="H512" i="5" a="1"/>
  <c r="H512" i="5" s="1"/>
  <c r="H511" i="5" a="1"/>
  <c r="H511" i="5" s="1"/>
  <c r="H510" i="5" a="1"/>
  <c r="H510" i="5" s="1"/>
  <c r="H509" i="5" a="1"/>
  <c r="H509" i="5" s="1"/>
  <c r="H508" i="5" a="1"/>
  <c r="H508" i="5" s="1"/>
  <c r="H507" i="5" a="1"/>
  <c r="H507" i="5" s="1"/>
  <c r="H506" i="5" a="1"/>
  <c r="H506" i="5" s="1"/>
  <c r="H505" i="5" a="1"/>
  <c r="H505" i="5" s="1"/>
  <c r="H504" i="5" a="1"/>
  <c r="H504" i="5" s="1"/>
  <c r="H503" i="5" a="1"/>
  <c r="H503" i="5" s="1"/>
  <c r="H502" i="5" a="1"/>
  <c r="H502" i="5" s="1"/>
  <c r="H501" i="5" a="1"/>
  <c r="H501" i="5" s="1"/>
  <c r="H500" i="5" a="1"/>
  <c r="H500" i="5" s="1"/>
  <c r="H499" i="5" a="1"/>
  <c r="H499" i="5" s="1"/>
  <c r="H498" i="5" a="1"/>
  <c r="H498" i="5" s="1"/>
  <c r="H497" i="5" a="1"/>
  <c r="H497" i="5" s="1"/>
  <c r="H496" i="5" a="1"/>
  <c r="H496" i="5" s="1"/>
  <c r="H495" i="5" a="1"/>
  <c r="H495" i="5" s="1"/>
  <c r="H494" i="5" a="1"/>
  <c r="H494" i="5" s="1"/>
  <c r="H493" i="5" a="1"/>
  <c r="H493" i="5" s="1"/>
  <c r="H492" i="5" a="1"/>
  <c r="H492" i="5" s="1"/>
  <c r="H491" i="5" a="1"/>
  <c r="H491" i="5" s="1"/>
  <c r="H490" i="5" a="1"/>
  <c r="H490" i="5" s="1"/>
  <c r="H489" i="5" a="1"/>
  <c r="H489" i="5" s="1"/>
  <c r="H488" i="5" a="1"/>
  <c r="H488" i="5" s="1"/>
  <c r="H487" i="5" a="1"/>
  <c r="H487" i="5" s="1"/>
  <c r="H486" i="5" a="1"/>
  <c r="H486" i="5" s="1"/>
  <c r="H485" i="5" a="1"/>
  <c r="H485" i="5" s="1"/>
  <c r="H484" i="5" a="1"/>
  <c r="H484" i="5" s="1"/>
  <c r="H483" i="5" a="1"/>
  <c r="H483" i="5" s="1"/>
  <c r="H482" i="5" a="1"/>
  <c r="H482" i="5" s="1"/>
  <c r="H481" i="5" a="1"/>
  <c r="H481" i="5" s="1"/>
  <c r="H480" i="5" a="1"/>
  <c r="H480" i="5" s="1"/>
  <c r="H479" i="5" a="1"/>
  <c r="H479" i="5" s="1"/>
  <c r="H478" i="5" a="1"/>
  <c r="H478" i="5" s="1"/>
  <c r="H477" i="5" a="1"/>
  <c r="H477" i="5" s="1"/>
  <c r="H476" i="5" a="1"/>
  <c r="H476" i="5" s="1"/>
  <c r="H475" i="5" a="1"/>
  <c r="H475" i="5" s="1"/>
  <c r="H474" i="5" a="1"/>
  <c r="H474" i="5" s="1"/>
  <c r="H473" i="5" a="1"/>
  <c r="H473" i="5" s="1"/>
  <c r="H472" i="5" a="1"/>
  <c r="H472" i="5" s="1"/>
  <c r="H471" i="5" a="1"/>
  <c r="H471" i="5" s="1"/>
  <c r="H470" i="5" a="1"/>
  <c r="H470" i="5" s="1"/>
  <c r="H469" i="5" a="1"/>
  <c r="H469" i="5" s="1"/>
  <c r="H468" i="5" a="1"/>
  <c r="H468" i="5" s="1"/>
  <c r="H467" i="5" a="1"/>
  <c r="H467" i="5" s="1"/>
  <c r="H466" i="5" a="1"/>
  <c r="H466" i="5" s="1"/>
  <c r="H465" i="5" a="1"/>
  <c r="H465" i="5" s="1"/>
  <c r="H464" i="5" a="1"/>
  <c r="H464" i="5" s="1"/>
  <c r="H463" i="5" a="1"/>
  <c r="H463" i="5" s="1"/>
  <c r="H462" i="5" a="1"/>
  <c r="H462" i="5" s="1"/>
  <c r="H461" i="5" a="1"/>
  <c r="H461" i="5" s="1"/>
  <c r="H460" i="5" a="1"/>
  <c r="H460" i="5" s="1"/>
  <c r="H459" i="5" a="1"/>
  <c r="H459" i="5" s="1"/>
  <c r="H458" i="5" a="1"/>
  <c r="H458" i="5" s="1"/>
  <c r="H457" i="5" a="1"/>
  <c r="H457" i="5" s="1"/>
  <c r="H456" i="5" a="1"/>
  <c r="H456" i="5" s="1"/>
  <c r="H455" i="5" a="1"/>
  <c r="H455" i="5" s="1"/>
  <c r="H454" i="5" a="1"/>
  <c r="H454" i="5" s="1"/>
  <c r="H453" i="5" a="1"/>
  <c r="H453" i="5" s="1"/>
  <c r="H452" i="5" a="1"/>
  <c r="H452" i="5" s="1"/>
  <c r="H451" i="5" a="1"/>
  <c r="H451" i="5" s="1"/>
  <c r="H450" i="5" a="1"/>
  <c r="H450" i="5" s="1"/>
  <c r="H449" i="5" a="1"/>
  <c r="H449" i="5" s="1"/>
  <c r="H448" i="5" a="1"/>
  <c r="H448" i="5" s="1"/>
  <c r="H447" i="5" a="1"/>
  <c r="H447" i="5" s="1"/>
  <c r="H446" i="5" a="1"/>
  <c r="H446" i="5" s="1"/>
  <c r="H445" i="5" a="1"/>
  <c r="H445" i="5" s="1"/>
  <c r="H444" i="5" a="1"/>
  <c r="H444" i="5" s="1"/>
  <c r="H443" i="5" a="1"/>
  <c r="H443" i="5" s="1"/>
  <c r="H442" i="5" a="1"/>
  <c r="H442" i="5" s="1"/>
  <c r="H441" i="5" a="1"/>
  <c r="H441" i="5" s="1"/>
  <c r="H440" i="5" a="1"/>
  <c r="H440" i="5" s="1"/>
  <c r="H439" i="5" a="1"/>
  <c r="H439" i="5" s="1"/>
  <c r="H438" i="5" a="1"/>
  <c r="H438" i="5" s="1"/>
  <c r="H437" i="5" a="1"/>
  <c r="H437" i="5" s="1"/>
  <c r="H436" i="5" a="1"/>
  <c r="H436" i="5" s="1"/>
  <c r="H435" i="5" a="1"/>
  <c r="H435" i="5" s="1"/>
  <c r="H434" i="5" a="1"/>
  <c r="H434" i="5" s="1"/>
  <c r="H433" i="5" a="1"/>
  <c r="H433" i="5" s="1"/>
  <c r="H432" i="5" a="1"/>
  <c r="H432" i="5" s="1"/>
  <c r="H431" i="5" a="1"/>
  <c r="H431" i="5" s="1"/>
  <c r="H430" i="5" a="1"/>
  <c r="H430" i="5" s="1"/>
  <c r="H429" i="5" a="1"/>
  <c r="H429" i="5" s="1"/>
  <c r="H428" i="5" a="1"/>
  <c r="H428" i="5" s="1"/>
  <c r="H427" i="5" a="1"/>
  <c r="H427" i="5" s="1"/>
  <c r="H426" i="5" a="1"/>
  <c r="H426" i="5" s="1"/>
  <c r="H425" i="5" a="1"/>
  <c r="H425" i="5" s="1"/>
  <c r="H424" i="5" a="1"/>
  <c r="H424" i="5" s="1"/>
  <c r="H423" i="5" a="1"/>
  <c r="H423" i="5" s="1"/>
  <c r="H422" i="5" a="1"/>
  <c r="H422" i="5" s="1"/>
  <c r="H421" i="5" a="1"/>
  <c r="H421" i="5" s="1"/>
  <c r="H420" i="5" a="1"/>
  <c r="H420" i="5" s="1"/>
  <c r="H419" i="5" a="1"/>
  <c r="H419" i="5" s="1"/>
  <c r="H418" i="5" a="1"/>
  <c r="H418" i="5" s="1"/>
  <c r="H417" i="5" a="1"/>
  <c r="H417" i="5" s="1"/>
  <c r="H416" i="5" a="1"/>
  <c r="H416" i="5" s="1"/>
  <c r="H415" i="5" a="1"/>
  <c r="H415" i="5" s="1"/>
  <c r="H414" i="5" a="1"/>
  <c r="H414" i="5" s="1"/>
  <c r="H413" i="5" a="1"/>
  <c r="H413" i="5" s="1"/>
  <c r="H412" i="5" a="1"/>
  <c r="H412" i="5" s="1"/>
  <c r="H411" i="5" a="1"/>
  <c r="H411" i="5" s="1"/>
  <c r="H410" i="5" a="1"/>
  <c r="H410" i="5" s="1"/>
  <c r="H409" i="5" a="1"/>
  <c r="H409" i="5" s="1"/>
  <c r="H408" i="5" a="1"/>
  <c r="H408" i="5" s="1"/>
  <c r="H407" i="5" a="1"/>
  <c r="H407" i="5" s="1"/>
  <c r="H406" i="5" a="1"/>
  <c r="H406" i="5" s="1"/>
  <c r="H405" i="5" a="1"/>
  <c r="H405" i="5" s="1"/>
  <c r="H404" i="5" a="1"/>
  <c r="H404" i="5" s="1"/>
  <c r="H403" i="5" a="1"/>
  <c r="H403" i="5" s="1"/>
  <c r="H402" i="5" a="1"/>
  <c r="H402" i="5" s="1"/>
  <c r="H401" i="5" a="1"/>
  <c r="H401" i="5" s="1"/>
  <c r="H400" i="5" a="1"/>
  <c r="H400" i="5" s="1"/>
  <c r="H399" i="5" a="1"/>
  <c r="H399" i="5" s="1"/>
  <c r="H398" i="5" a="1"/>
  <c r="H398" i="5" s="1"/>
  <c r="H397" i="5" a="1"/>
  <c r="H397" i="5" s="1"/>
  <c r="H396" i="5" a="1"/>
  <c r="H396" i="5" s="1"/>
  <c r="H395" i="5" a="1"/>
  <c r="H395" i="5" s="1"/>
  <c r="H394" i="5" a="1"/>
  <c r="H394" i="5" s="1"/>
  <c r="H393" i="5" a="1"/>
  <c r="H393" i="5" s="1"/>
  <c r="H392" i="5" a="1"/>
  <c r="H392" i="5" s="1"/>
  <c r="H391" i="5" a="1"/>
  <c r="H391" i="5" s="1"/>
  <c r="H390" i="5" a="1"/>
  <c r="H390" i="5" s="1"/>
  <c r="H389" i="5" a="1"/>
  <c r="H389" i="5" s="1"/>
  <c r="H388" i="5" a="1"/>
  <c r="H388" i="5" s="1"/>
  <c r="H387" i="5" a="1"/>
  <c r="H387" i="5" s="1"/>
  <c r="H386" i="5" a="1"/>
  <c r="H386" i="5" s="1"/>
  <c r="H385" i="5" a="1"/>
  <c r="H385" i="5" s="1"/>
  <c r="H384" i="5" a="1"/>
  <c r="H384" i="5" s="1"/>
  <c r="H383" i="5" a="1"/>
  <c r="H383" i="5" s="1"/>
  <c r="H382" i="5" a="1"/>
  <c r="H382" i="5" s="1"/>
  <c r="H381" i="5" a="1"/>
  <c r="H381" i="5" s="1"/>
  <c r="H380" i="5" a="1"/>
  <c r="H380" i="5" s="1"/>
  <c r="H379" i="5" a="1"/>
  <c r="H379" i="5" s="1"/>
  <c r="H378" i="5" a="1"/>
  <c r="H378" i="5" s="1"/>
  <c r="H377" i="5" a="1"/>
  <c r="H377" i="5" s="1"/>
  <c r="H376" i="5" a="1"/>
  <c r="H376" i="5" s="1"/>
  <c r="H375" i="5" a="1"/>
  <c r="H375" i="5" s="1"/>
  <c r="H374" i="5" a="1"/>
  <c r="H374" i="5" s="1"/>
  <c r="H373" i="5" a="1"/>
  <c r="H373" i="5" s="1"/>
  <c r="H372" i="5" a="1"/>
  <c r="H372" i="5" s="1"/>
  <c r="H371" i="5" a="1"/>
  <c r="H371" i="5" s="1"/>
  <c r="H370" i="5" a="1"/>
  <c r="H370" i="5" s="1"/>
  <c r="H369" i="5" a="1"/>
  <c r="H369" i="5" s="1"/>
  <c r="H368" i="5" a="1"/>
  <c r="H368" i="5" s="1"/>
  <c r="H367" i="5" a="1"/>
  <c r="H367" i="5" s="1"/>
  <c r="H366" i="5" a="1"/>
  <c r="H366" i="5" s="1"/>
  <c r="H365" i="5" a="1"/>
  <c r="H365" i="5" s="1"/>
  <c r="H364" i="5" a="1"/>
  <c r="H364" i="5" s="1"/>
  <c r="H363" i="5" a="1"/>
  <c r="H363" i="5" s="1"/>
  <c r="H362" i="5" a="1"/>
  <c r="H362" i="5" s="1"/>
  <c r="H361" i="5" a="1"/>
  <c r="H361" i="5" s="1"/>
  <c r="H360" i="5" a="1"/>
  <c r="H360" i="5" s="1"/>
  <c r="H359" i="5" a="1"/>
  <c r="H359" i="5" s="1"/>
  <c r="H358" i="5" a="1"/>
  <c r="H358" i="5" s="1"/>
  <c r="H357" i="5" a="1"/>
  <c r="H357" i="5" s="1"/>
  <c r="H356" i="5" a="1"/>
  <c r="H356" i="5" s="1"/>
  <c r="H355" i="5" a="1"/>
  <c r="H355" i="5" s="1"/>
  <c r="H354" i="5" a="1"/>
  <c r="H354" i="5" s="1"/>
  <c r="H353" i="5" a="1"/>
  <c r="H353" i="5" s="1"/>
  <c r="H352" i="5" a="1"/>
  <c r="H352" i="5" s="1"/>
  <c r="H351" i="5" a="1"/>
  <c r="H351" i="5" s="1"/>
  <c r="H350" i="5" a="1"/>
  <c r="H350" i="5" s="1"/>
  <c r="H349" i="5" a="1"/>
  <c r="H349" i="5" s="1"/>
  <c r="H348" i="5" a="1"/>
  <c r="H348" i="5" s="1"/>
  <c r="H347" i="5" a="1"/>
  <c r="H347" i="5" s="1"/>
  <c r="H346" i="5" a="1"/>
  <c r="H346" i="5" s="1"/>
  <c r="H345" i="5" a="1"/>
  <c r="H345" i="5" s="1"/>
  <c r="H344" i="5" a="1"/>
  <c r="H344" i="5" s="1"/>
  <c r="H343" i="5" a="1"/>
  <c r="H343" i="5" s="1"/>
  <c r="H342" i="5" a="1"/>
  <c r="H342" i="5" s="1"/>
  <c r="H341" i="5" a="1"/>
  <c r="H341" i="5" s="1"/>
  <c r="H340" i="5" a="1"/>
  <c r="H340" i="5" s="1"/>
  <c r="H339" i="5" a="1"/>
  <c r="H339" i="5" s="1"/>
  <c r="H338" i="5" a="1"/>
  <c r="H338" i="5" s="1"/>
  <c r="H337" i="5" a="1"/>
  <c r="H337" i="5" s="1"/>
  <c r="H336" i="5" a="1"/>
  <c r="H336" i="5" s="1"/>
  <c r="H335" i="5" a="1"/>
  <c r="H335" i="5" s="1"/>
  <c r="H334" i="5" a="1"/>
  <c r="H334" i="5" s="1"/>
  <c r="H333" i="5" a="1"/>
  <c r="H333" i="5" s="1"/>
  <c r="H332" i="5" a="1"/>
  <c r="H332" i="5" s="1"/>
  <c r="H331" i="5" a="1"/>
  <c r="H331" i="5" s="1"/>
  <c r="H330" i="5" a="1"/>
  <c r="H330" i="5" s="1"/>
  <c r="H329" i="5" a="1"/>
  <c r="H329" i="5" s="1"/>
  <c r="H328" i="5" a="1"/>
  <c r="H328" i="5" s="1"/>
  <c r="H327" i="5" a="1"/>
  <c r="H327" i="5" s="1"/>
  <c r="H326" i="5" a="1"/>
  <c r="H326" i="5" s="1"/>
  <c r="H325" i="5" a="1"/>
  <c r="H325" i="5" s="1"/>
  <c r="H324" i="5" a="1"/>
  <c r="H324" i="5" s="1"/>
  <c r="H323" i="5" a="1"/>
  <c r="H323" i="5" s="1"/>
  <c r="H322" i="5" a="1"/>
  <c r="H322" i="5" s="1"/>
  <c r="H321" i="5" a="1"/>
  <c r="H321" i="5" s="1"/>
  <c r="H320" i="5" a="1"/>
  <c r="H320" i="5" s="1"/>
  <c r="H319" i="5" a="1"/>
  <c r="H319" i="5" s="1"/>
  <c r="H318" i="5" a="1"/>
  <c r="H318" i="5" s="1"/>
  <c r="H317" i="5" a="1"/>
  <c r="H317" i="5" s="1"/>
  <c r="H316" i="5" a="1"/>
  <c r="H316" i="5" s="1"/>
  <c r="H315" i="5" a="1"/>
  <c r="H315" i="5" s="1"/>
  <c r="H314" i="5" a="1"/>
  <c r="H314" i="5" s="1"/>
  <c r="H313" i="5" a="1"/>
  <c r="H313" i="5" s="1"/>
  <c r="H312" i="5" a="1"/>
  <c r="H312" i="5" s="1"/>
  <c r="H311" i="5" a="1"/>
  <c r="H311" i="5" s="1"/>
  <c r="H310" i="5" a="1"/>
  <c r="H310" i="5" s="1"/>
  <c r="H309" i="5" a="1"/>
  <c r="H309" i="5" s="1"/>
  <c r="H308" i="5" a="1"/>
  <c r="H308" i="5" s="1"/>
  <c r="H307" i="5" a="1"/>
  <c r="H307" i="5" s="1"/>
  <c r="H306" i="5" a="1"/>
  <c r="H306" i="5" s="1"/>
  <c r="H305" i="5" a="1"/>
  <c r="H305" i="5" s="1"/>
  <c r="H304" i="5" a="1"/>
  <c r="H304" i="5" s="1"/>
  <c r="H303" i="5" a="1"/>
  <c r="H303" i="5" s="1"/>
  <c r="H302" i="5" a="1"/>
  <c r="H302" i="5" s="1"/>
  <c r="H301" i="5" a="1"/>
  <c r="H301" i="5" s="1"/>
  <c r="H300" i="5" a="1"/>
  <c r="H300" i="5" s="1"/>
  <c r="H299" i="5" a="1"/>
  <c r="H299" i="5" s="1"/>
  <c r="H298" i="5" a="1"/>
  <c r="H298" i="5" s="1"/>
  <c r="H297" i="5" a="1"/>
  <c r="H297" i="5" s="1"/>
  <c r="H296" i="5" a="1"/>
  <c r="H296" i="5" s="1"/>
  <c r="H295" i="5" a="1"/>
  <c r="H295" i="5" s="1"/>
  <c r="H294" i="5" a="1"/>
  <c r="H294" i="5" s="1"/>
  <c r="H293" i="5" a="1"/>
  <c r="H293" i="5" s="1"/>
  <c r="H292" i="5" a="1"/>
  <c r="H292" i="5" s="1"/>
  <c r="H291" i="5" a="1"/>
  <c r="H291" i="5" s="1"/>
  <c r="H290" i="5" a="1"/>
  <c r="H290" i="5" s="1"/>
  <c r="H289" i="5" a="1"/>
  <c r="H289" i="5" s="1"/>
  <c r="H288" i="5" a="1"/>
  <c r="H288" i="5" s="1"/>
  <c r="H287" i="5" a="1"/>
  <c r="H287" i="5" s="1"/>
  <c r="H286" i="5" a="1"/>
  <c r="H286" i="5" s="1"/>
  <c r="H285" i="5" a="1"/>
  <c r="H285" i="5" s="1"/>
  <c r="H284" i="5" a="1"/>
  <c r="H284" i="5" s="1"/>
  <c r="H283" i="5" a="1"/>
  <c r="H283" i="5" s="1"/>
  <c r="H282" i="5" a="1"/>
  <c r="H282" i="5" s="1"/>
  <c r="H281" i="5" a="1"/>
  <c r="H281" i="5" s="1"/>
  <c r="H280" i="5" a="1"/>
  <c r="H280" i="5" s="1"/>
  <c r="H279" i="5" a="1"/>
  <c r="H279" i="5" s="1"/>
  <c r="H278" i="5" a="1"/>
  <c r="H278" i="5" s="1"/>
  <c r="H277" i="5" a="1"/>
  <c r="H277" i="5" s="1"/>
  <c r="H276" i="5" a="1"/>
  <c r="H276" i="5" s="1"/>
  <c r="H275" i="5" a="1"/>
  <c r="H275" i="5" s="1"/>
  <c r="H274" i="5" a="1"/>
  <c r="H274" i="5" s="1"/>
  <c r="H273" i="5" a="1"/>
  <c r="H273" i="5" s="1"/>
  <c r="H272" i="5" a="1"/>
  <c r="H272" i="5" s="1"/>
  <c r="H271" i="5" a="1"/>
  <c r="H271" i="5" s="1"/>
  <c r="H270" i="5" a="1"/>
  <c r="H270" i="5" s="1"/>
  <c r="H269" i="5" a="1"/>
  <c r="H269" i="5" s="1"/>
  <c r="H268" i="5" a="1"/>
  <c r="H268" i="5" s="1"/>
  <c r="H267" i="5" a="1"/>
  <c r="H267" i="5" s="1"/>
  <c r="H266" i="5" a="1"/>
  <c r="H266" i="5" s="1"/>
  <c r="H265" i="5" a="1"/>
  <c r="H265" i="5" s="1"/>
  <c r="H264" i="5" a="1"/>
  <c r="H264" i="5" s="1"/>
  <c r="H263" i="5" a="1"/>
  <c r="H263" i="5" s="1"/>
  <c r="H262" i="5" a="1"/>
  <c r="H262" i="5" s="1"/>
  <c r="H261" i="5" a="1"/>
  <c r="H261" i="5" s="1"/>
  <c r="H260" i="5" a="1"/>
  <c r="H260" i="5" s="1"/>
  <c r="H259" i="5" a="1"/>
  <c r="H259" i="5" s="1"/>
  <c r="H258" i="5" a="1"/>
  <c r="H258" i="5" s="1"/>
  <c r="H257" i="5" a="1"/>
  <c r="H257" i="5" s="1"/>
  <c r="H256" i="5" a="1"/>
  <c r="H256" i="5" s="1"/>
  <c r="H255" i="5" a="1"/>
  <c r="H255" i="5" s="1"/>
  <c r="H254" i="5" a="1"/>
  <c r="H254" i="5" s="1"/>
  <c r="H253" i="5" a="1"/>
  <c r="H253" i="5" s="1"/>
  <c r="H252" i="5" a="1"/>
  <c r="H252" i="5" s="1"/>
  <c r="H251" i="5" a="1"/>
  <c r="H251" i="5" s="1"/>
  <c r="H250" i="5" a="1"/>
  <c r="H250" i="5" s="1"/>
  <c r="H249" i="5" a="1"/>
  <c r="H249" i="5" s="1"/>
  <c r="H248" i="5" a="1"/>
  <c r="H248" i="5" s="1"/>
  <c r="H247" i="5" a="1"/>
  <c r="H247" i="5" s="1"/>
  <c r="H246" i="5" a="1"/>
  <c r="H246" i="5" s="1"/>
  <c r="H245" i="5" a="1"/>
  <c r="H245" i="5" s="1"/>
  <c r="H244" i="5" a="1"/>
  <c r="H244" i="5" s="1"/>
  <c r="H243" i="5" a="1"/>
  <c r="H243" i="5" s="1"/>
  <c r="H242" i="5" a="1"/>
  <c r="H242" i="5" s="1"/>
  <c r="H241" i="5" a="1"/>
  <c r="H241" i="5" s="1"/>
  <c r="H240" i="5" a="1"/>
  <c r="H240" i="5" s="1"/>
  <c r="H239" i="5" a="1"/>
  <c r="H239" i="5" s="1"/>
  <c r="H238" i="5" a="1"/>
  <c r="H238" i="5" s="1"/>
  <c r="H237" i="5" a="1"/>
  <c r="H237" i="5" s="1"/>
  <c r="H236" i="5" a="1"/>
  <c r="H236" i="5" s="1"/>
  <c r="H235" i="5" a="1"/>
  <c r="H235" i="5" s="1"/>
  <c r="H234" i="5" a="1"/>
  <c r="H234" i="5" s="1"/>
  <c r="H233" i="5" a="1"/>
  <c r="H233" i="5" s="1"/>
  <c r="H232" i="5" a="1"/>
  <c r="H232" i="5" s="1"/>
  <c r="H231" i="5" a="1"/>
  <c r="H231" i="5" s="1"/>
  <c r="H230" i="5" a="1"/>
  <c r="H230" i="5" s="1"/>
  <c r="H229" i="5" a="1"/>
  <c r="H229" i="5" s="1"/>
  <c r="H228" i="5" a="1"/>
  <c r="H228" i="5" s="1"/>
  <c r="H227" i="5" a="1"/>
  <c r="H227" i="5" s="1"/>
  <c r="H226" i="5" a="1"/>
  <c r="H226" i="5" s="1"/>
  <c r="H225" i="5" a="1"/>
  <c r="H225" i="5" s="1"/>
  <c r="H224" i="5" a="1"/>
  <c r="H224" i="5" s="1"/>
  <c r="H223" i="5" a="1"/>
  <c r="H223" i="5" s="1"/>
  <c r="H222" i="5" a="1"/>
  <c r="H222" i="5" s="1"/>
  <c r="H221" i="5" a="1"/>
  <c r="H221" i="5" s="1"/>
  <c r="H220" i="5" a="1"/>
  <c r="H220" i="5" s="1"/>
  <c r="H219" i="5" a="1"/>
  <c r="H219" i="5" s="1"/>
  <c r="H218" i="5" a="1"/>
  <c r="H218" i="5" s="1"/>
  <c r="H217" i="5" a="1"/>
  <c r="H217" i="5" s="1"/>
  <c r="H216" i="5" a="1"/>
  <c r="H216" i="5" s="1"/>
  <c r="H215" i="5" a="1"/>
  <c r="H215" i="5" s="1"/>
  <c r="H214" i="5" a="1"/>
  <c r="H214" i="5" s="1"/>
  <c r="H213" i="5" a="1"/>
  <c r="H213" i="5" s="1"/>
  <c r="H212" i="5" a="1"/>
  <c r="H212" i="5" s="1"/>
  <c r="H211" i="5" a="1"/>
  <c r="H211" i="5" s="1"/>
  <c r="H210" i="5" a="1"/>
  <c r="H210" i="5" s="1"/>
  <c r="H209" i="5" a="1"/>
  <c r="H209" i="5" s="1"/>
  <c r="H208" i="5" a="1"/>
  <c r="H208" i="5" s="1"/>
  <c r="H207" i="5" a="1"/>
  <c r="H207" i="5" s="1"/>
  <c r="H206" i="5" a="1"/>
  <c r="H206" i="5" s="1"/>
  <c r="H205" i="5" a="1"/>
  <c r="H205" i="5" s="1"/>
  <c r="H204" i="5" a="1"/>
  <c r="H204" i="5" s="1"/>
  <c r="H203" i="5" a="1"/>
  <c r="H203" i="5" s="1"/>
  <c r="H202" i="5" a="1"/>
  <c r="H202" i="5" s="1"/>
  <c r="H201" i="5" a="1"/>
  <c r="H201" i="5" s="1"/>
  <c r="H200" i="5" a="1"/>
  <c r="H200" i="5" s="1"/>
  <c r="H199" i="5" a="1"/>
  <c r="H199" i="5" s="1"/>
  <c r="H198" i="5" a="1"/>
  <c r="H198" i="5" s="1"/>
  <c r="H197" i="5" a="1"/>
  <c r="H197" i="5" s="1"/>
  <c r="H196" i="5" a="1"/>
  <c r="H196" i="5" s="1"/>
  <c r="H195" i="5" a="1"/>
  <c r="H195" i="5" s="1"/>
  <c r="H194" i="5" a="1"/>
  <c r="H194" i="5" s="1"/>
  <c r="H193" i="5" a="1"/>
  <c r="H193" i="5" s="1"/>
  <c r="H192" i="5" a="1"/>
  <c r="H192" i="5" s="1"/>
  <c r="H191" i="5" a="1"/>
  <c r="H191" i="5" s="1"/>
  <c r="H190" i="5" a="1"/>
  <c r="H190" i="5" s="1"/>
  <c r="H189" i="5" a="1"/>
  <c r="H189" i="5" s="1"/>
  <c r="H188" i="5" a="1"/>
  <c r="H188" i="5" s="1"/>
  <c r="H187" i="5" a="1"/>
  <c r="H187" i="5" s="1"/>
  <c r="H186" i="5" a="1"/>
  <c r="H186" i="5" s="1"/>
  <c r="H185" i="5" a="1"/>
  <c r="H185" i="5" s="1"/>
  <c r="H184" i="5" a="1"/>
  <c r="H184" i="5" s="1"/>
  <c r="H183" i="5" a="1"/>
  <c r="H183" i="5" s="1"/>
  <c r="H182" i="5" a="1"/>
  <c r="H182" i="5" s="1"/>
  <c r="H181" i="5" a="1"/>
  <c r="H181" i="5" s="1"/>
  <c r="H180" i="5" a="1"/>
  <c r="H180" i="5" s="1"/>
  <c r="H179" i="5" a="1"/>
  <c r="H179" i="5" s="1"/>
  <c r="H178" i="5" a="1"/>
  <c r="H178" i="5" s="1"/>
  <c r="H177" i="5" a="1"/>
  <c r="H177" i="5" s="1"/>
  <c r="H176" i="5" a="1"/>
  <c r="H176" i="5" s="1"/>
  <c r="H175" i="5" a="1"/>
  <c r="H175" i="5" s="1"/>
  <c r="H174" i="5" a="1"/>
  <c r="H174" i="5" s="1"/>
  <c r="H173" i="5" a="1"/>
  <c r="H173" i="5" s="1"/>
  <c r="H172" i="5" a="1"/>
  <c r="H172" i="5" s="1"/>
  <c r="H171" i="5" a="1"/>
  <c r="H171" i="5" s="1"/>
  <c r="H170" i="5" a="1"/>
  <c r="H170" i="5" s="1"/>
  <c r="H169" i="5" a="1"/>
  <c r="H169" i="5" s="1"/>
  <c r="H168" i="5" a="1"/>
  <c r="H168" i="5" s="1"/>
  <c r="H167" i="5" a="1"/>
  <c r="H167" i="5" s="1"/>
  <c r="H166" i="5" a="1"/>
  <c r="H166" i="5" s="1"/>
  <c r="H165" i="5" a="1"/>
  <c r="H165" i="5" s="1"/>
  <c r="H164" i="5" a="1"/>
  <c r="H164" i="5" s="1"/>
  <c r="H163" i="5" a="1"/>
  <c r="H163" i="5" s="1"/>
  <c r="H162" i="5" a="1"/>
  <c r="H162" i="5" s="1"/>
  <c r="H161" i="5" a="1"/>
  <c r="H161" i="5" s="1"/>
  <c r="H160" i="5" a="1"/>
  <c r="H160" i="5" s="1"/>
  <c r="H159" i="5" a="1"/>
  <c r="H159" i="5" s="1"/>
  <c r="H158" i="5" a="1"/>
  <c r="H158" i="5" s="1"/>
  <c r="H157" i="5" a="1"/>
  <c r="H157" i="5" s="1"/>
  <c r="H156" i="5" a="1"/>
  <c r="H156" i="5" s="1"/>
  <c r="H155" i="5" a="1"/>
  <c r="H155" i="5" s="1"/>
  <c r="H154" i="5" a="1"/>
  <c r="H154" i="5" s="1"/>
  <c r="H153" i="5" a="1"/>
  <c r="H153" i="5" s="1"/>
  <c r="H152" i="5" a="1"/>
  <c r="H152" i="5" s="1"/>
  <c r="H151" i="5" a="1"/>
  <c r="H151" i="5" s="1"/>
  <c r="H150" i="5" a="1"/>
  <c r="H150" i="5" s="1"/>
  <c r="H149" i="5" a="1"/>
  <c r="H149" i="5" s="1"/>
  <c r="H148" i="5" a="1"/>
  <c r="H148" i="5" s="1"/>
  <c r="H147" i="5" a="1"/>
  <c r="H147" i="5" s="1"/>
  <c r="H146" i="5" a="1"/>
  <c r="H146" i="5" s="1"/>
  <c r="H145" i="5" a="1"/>
  <c r="H145" i="5" s="1"/>
  <c r="H144" i="5" a="1"/>
  <c r="H144" i="5" s="1"/>
  <c r="H143" i="5" a="1"/>
  <c r="H143" i="5" s="1"/>
  <c r="H142" i="5" a="1"/>
  <c r="H142" i="5" s="1"/>
  <c r="H141" i="5" a="1"/>
  <c r="H141" i="5" s="1"/>
  <c r="H140" i="5" a="1"/>
  <c r="H140" i="5" s="1"/>
  <c r="H139" i="5" a="1"/>
  <c r="H139" i="5" s="1"/>
  <c r="H138" i="5" a="1"/>
  <c r="H138" i="5" s="1"/>
  <c r="H137" i="5" a="1"/>
  <c r="H137" i="5" s="1"/>
  <c r="H136" i="5" a="1"/>
  <c r="H136" i="5" s="1"/>
  <c r="H135" i="5" a="1"/>
  <c r="H135" i="5" s="1"/>
  <c r="H134" i="5" a="1"/>
  <c r="H134" i="5" s="1"/>
  <c r="H133" i="5" a="1"/>
  <c r="H133" i="5" s="1"/>
  <c r="H132" i="5" a="1"/>
  <c r="H132" i="5" s="1"/>
  <c r="H131" i="5" a="1"/>
  <c r="H131" i="5" s="1"/>
  <c r="H130" i="5" a="1"/>
  <c r="H130" i="5" s="1"/>
  <c r="H129" i="5" a="1"/>
  <c r="H129" i="5" s="1"/>
  <c r="H128" i="5" a="1"/>
  <c r="H128" i="5" s="1"/>
  <c r="H127" i="5" a="1"/>
  <c r="H127" i="5" s="1"/>
  <c r="H126" i="5" a="1"/>
  <c r="H126" i="5" s="1"/>
  <c r="H125" i="5" a="1"/>
  <c r="H125" i="5" s="1"/>
  <c r="H124" i="5" a="1"/>
  <c r="H124" i="5" s="1"/>
  <c r="H123" i="5" a="1"/>
  <c r="H123" i="5" s="1"/>
  <c r="H122" i="5" a="1"/>
  <c r="H122" i="5" s="1"/>
  <c r="H121" i="5" a="1"/>
  <c r="H121" i="5" s="1"/>
  <c r="H120" i="5" a="1"/>
  <c r="H120" i="5" s="1"/>
  <c r="H119" i="5" a="1"/>
  <c r="H119" i="5" s="1"/>
  <c r="H118" i="5" a="1"/>
  <c r="H118" i="5" s="1"/>
  <c r="H117" i="5" a="1"/>
  <c r="H117" i="5" s="1"/>
  <c r="H116" i="5" a="1"/>
  <c r="H116" i="5" s="1"/>
  <c r="H115" i="5" a="1"/>
  <c r="H115" i="5" s="1"/>
  <c r="H114" i="5" a="1"/>
  <c r="H114" i="5" s="1"/>
  <c r="H113" i="5" a="1"/>
  <c r="H113" i="5" s="1"/>
  <c r="H112" i="5" a="1"/>
  <c r="H112" i="5" s="1"/>
  <c r="H111" i="5" a="1"/>
  <c r="H111" i="5" s="1"/>
  <c r="H110" i="5" a="1"/>
  <c r="H110" i="5" s="1"/>
  <c r="H109" i="5" a="1"/>
  <c r="H109" i="5" s="1"/>
  <c r="H108" i="5" a="1"/>
  <c r="H108" i="5" s="1"/>
  <c r="H107" i="5" a="1"/>
  <c r="H107" i="5" s="1"/>
  <c r="H106" i="5" a="1"/>
  <c r="H106" i="5" s="1"/>
  <c r="H105" i="5" a="1"/>
  <c r="H105" i="5" s="1"/>
  <c r="H104" i="5" a="1"/>
  <c r="H104" i="5" s="1"/>
  <c r="H103" i="5" a="1"/>
  <c r="H103" i="5" s="1"/>
  <c r="H102" i="5" a="1"/>
  <c r="H102" i="5" s="1"/>
  <c r="H101" i="5" a="1"/>
  <c r="H101" i="5" s="1"/>
  <c r="H100" i="5" a="1"/>
  <c r="H100" i="5" s="1"/>
  <c r="H99" i="5" a="1"/>
  <c r="H99" i="5" s="1"/>
  <c r="H98" i="5" a="1"/>
  <c r="H98" i="5" s="1"/>
  <c r="H97" i="5" a="1"/>
  <c r="H97" i="5" s="1"/>
  <c r="H96" i="5" a="1"/>
  <c r="H96" i="5" s="1"/>
  <c r="H95" i="5" a="1"/>
  <c r="H95" i="5" s="1"/>
  <c r="H94" i="5" a="1"/>
  <c r="H94" i="5" s="1"/>
  <c r="H93" i="5" a="1"/>
  <c r="H93" i="5" s="1"/>
  <c r="H92" i="5" a="1"/>
  <c r="H92" i="5" s="1"/>
  <c r="H91" i="5" a="1"/>
  <c r="H91" i="5" s="1"/>
  <c r="H90" i="5" a="1"/>
  <c r="H90" i="5" s="1"/>
  <c r="H89" i="5" a="1"/>
  <c r="H89" i="5" s="1"/>
  <c r="H88" i="5" a="1"/>
  <c r="H88" i="5" s="1"/>
  <c r="H87" i="5" a="1"/>
  <c r="H87" i="5" s="1"/>
  <c r="H86" i="5" a="1"/>
  <c r="H86" i="5" s="1"/>
  <c r="H85" i="5" a="1"/>
  <c r="H85" i="5" s="1"/>
  <c r="H84" i="5" a="1"/>
  <c r="H84" i="5" s="1"/>
  <c r="H83" i="5" a="1"/>
  <c r="H83" i="5" s="1"/>
  <c r="H82" i="5" a="1"/>
  <c r="H82" i="5" s="1"/>
  <c r="H81" i="5" a="1"/>
  <c r="H81" i="5" s="1"/>
  <c r="H80" i="5" a="1"/>
  <c r="H80" i="5" s="1"/>
  <c r="H79" i="5" a="1"/>
  <c r="H79" i="5" s="1"/>
  <c r="H78" i="5" a="1"/>
  <c r="H78" i="5" s="1"/>
  <c r="H77" i="5" a="1"/>
  <c r="H77" i="5" s="1"/>
  <c r="H76" i="5" a="1"/>
  <c r="H76" i="5" s="1"/>
  <c r="H75" i="5" a="1"/>
  <c r="H75" i="5" s="1"/>
  <c r="H74" i="5" a="1"/>
  <c r="H74" i="5" s="1"/>
  <c r="H73" i="5" a="1"/>
  <c r="H73" i="5" s="1"/>
  <c r="H72" i="5" a="1"/>
  <c r="H72" i="5" s="1"/>
  <c r="H71" i="5" a="1"/>
  <c r="H71" i="5" s="1"/>
  <c r="H70" i="5" a="1"/>
  <c r="H70" i="5" s="1"/>
  <c r="H69" i="5" a="1"/>
  <c r="H69" i="5" s="1"/>
  <c r="H68" i="5" a="1"/>
  <c r="H68" i="5" s="1"/>
  <c r="H67" i="5" a="1"/>
  <c r="H67" i="5" s="1"/>
  <c r="H66" i="5" a="1"/>
  <c r="H66" i="5" s="1"/>
  <c r="H65" i="5" a="1"/>
  <c r="H65" i="5" s="1"/>
  <c r="H64" i="5" a="1"/>
  <c r="H64" i="5" s="1"/>
  <c r="H63" i="5" a="1"/>
  <c r="H63" i="5" s="1"/>
  <c r="H62" i="5" a="1"/>
  <c r="H62" i="5" s="1"/>
  <c r="H61" i="5" a="1"/>
  <c r="H61" i="5" s="1"/>
  <c r="H60" i="5" a="1"/>
  <c r="H60" i="5" s="1"/>
  <c r="H59" i="5" a="1"/>
  <c r="H59" i="5" s="1"/>
  <c r="H58" i="5" a="1"/>
  <c r="H58" i="5" s="1"/>
  <c r="H57" i="5" a="1"/>
  <c r="H57" i="5" s="1"/>
  <c r="H56" i="5" a="1"/>
  <c r="H56" i="5" s="1"/>
  <c r="H55" i="5" a="1"/>
  <c r="H55" i="5" s="1"/>
  <c r="H54" i="5" a="1"/>
  <c r="H54" i="5" s="1"/>
  <c r="H53" i="5" a="1"/>
  <c r="H53" i="5" s="1"/>
  <c r="H52" i="5" a="1"/>
  <c r="H52" i="5" s="1"/>
  <c r="H51" i="5" a="1"/>
  <c r="H51" i="5" s="1"/>
  <c r="H50" i="5" a="1"/>
  <c r="H50" i="5" s="1"/>
  <c r="H49" i="5" a="1"/>
  <c r="H49" i="5" s="1"/>
  <c r="H48" i="5" a="1"/>
  <c r="H48" i="5" s="1"/>
  <c r="H47" i="5" a="1"/>
  <c r="H47" i="5" s="1"/>
  <c r="H46" i="5" a="1"/>
  <c r="H46" i="5" s="1"/>
  <c r="H45" i="5" a="1"/>
  <c r="H45" i="5" s="1"/>
  <c r="H44" i="5" a="1"/>
  <c r="H44" i="5" s="1"/>
  <c r="H43" i="5" a="1"/>
  <c r="H43" i="5" s="1"/>
  <c r="H42" i="5" a="1"/>
  <c r="H42" i="5" s="1"/>
  <c r="H41" i="5" a="1"/>
  <c r="H41" i="5" s="1"/>
  <c r="H40" i="5" a="1"/>
  <c r="H40" i="5" s="1"/>
  <c r="H39" i="5" a="1"/>
  <c r="H39" i="5" s="1"/>
  <c r="H38" i="5" a="1"/>
  <c r="H38" i="5" s="1"/>
  <c r="H37" i="5" a="1"/>
  <c r="H37" i="5" s="1"/>
  <c r="H36" i="5" a="1"/>
  <c r="H36" i="5" s="1"/>
  <c r="H35" i="5" a="1"/>
  <c r="H35" i="5" s="1"/>
  <c r="H34" i="5" a="1"/>
  <c r="H34" i="5" s="1"/>
  <c r="H33" i="5" a="1"/>
  <c r="H33" i="5" s="1"/>
  <c r="H32" i="5" a="1"/>
  <c r="H32" i="5" s="1"/>
  <c r="H31" i="5" a="1"/>
  <c r="H31" i="5" s="1"/>
  <c r="H30" i="5" a="1"/>
  <c r="H30" i="5" s="1"/>
  <c r="H29" i="5" a="1"/>
  <c r="H29" i="5" s="1"/>
  <c r="H28" i="5" a="1"/>
  <c r="H28" i="5" s="1"/>
  <c r="H27" i="5" a="1"/>
  <c r="H27" i="5" s="1"/>
  <c r="H26" i="5" a="1"/>
  <c r="H26" i="5" s="1"/>
  <c r="H25" i="5" a="1"/>
  <c r="H25" i="5" s="1"/>
  <c r="H24" i="5" a="1"/>
  <c r="H24" i="5" s="1"/>
  <c r="H23" i="5" a="1"/>
  <c r="H23" i="5" s="1"/>
  <c r="H22" i="5" a="1"/>
  <c r="H22" i="5" s="1"/>
  <c r="H21" i="5" a="1"/>
  <c r="H21" i="5" s="1"/>
  <c r="H20" i="5" a="1"/>
  <c r="H20" i="5" s="1"/>
  <c r="H19" i="5" a="1"/>
  <c r="H19" i="5" s="1"/>
  <c r="H18" i="5" a="1"/>
  <c r="H18" i="5" s="1"/>
  <c r="H17" i="5" a="1"/>
  <c r="H17" i="5" s="1"/>
  <c r="H16" i="5" a="1"/>
  <c r="H16" i="5" s="1"/>
  <c r="H15" i="5" a="1"/>
  <c r="H15" i="5" s="1"/>
  <c r="H14" i="5" a="1"/>
  <c r="H14" i="5" s="1"/>
  <c r="H13" i="5" a="1"/>
  <c r="H13" i="5" s="1"/>
  <c r="H12" i="5" a="1"/>
  <c r="H12" i="5" s="1"/>
  <c r="H11" i="5" a="1"/>
  <c r="H11" i="5" s="1"/>
  <c r="H10" i="5" a="1"/>
  <c r="H10" i="5" s="1"/>
  <c r="H9" i="5" a="1"/>
  <c r="H9" i="5" s="1"/>
  <c r="H8" i="5" a="1"/>
  <c r="H8" i="5" s="1"/>
  <c r="H7" i="5" a="1"/>
  <c r="H7" i="5" s="1"/>
  <c r="H6" i="5" a="1"/>
  <c r="H6" i="5" s="1"/>
  <c r="H5" i="5" a="1"/>
  <c r="H5" i="5" s="1"/>
  <c r="H4" i="5" a="1"/>
  <c r="H4" i="5" s="1"/>
  <c r="H3" i="5" a="1"/>
  <c r="H3" i="5" s="1"/>
  <c r="H2" i="5" a="1"/>
  <c r="H2" i="5" s="1"/>
  <c r="K730" i="5"/>
  <c r="K729" i="5"/>
  <c r="J729" i="5"/>
  <c r="K728" i="5"/>
  <c r="J728" i="5"/>
  <c r="K727" i="5"/>
  <c r="J727" i="5"/>
  <c r="K726" i="5"/>
  <c r="K725" i="5"/>
  <c r="J725" i="5"/>
  <c r="K724" i="5"/>
  <c r="J724" i="5"/>
  <c r="K723" i="5"/>
  <c r="J723" i="5"/>
  <c r="K721" i="5"/>
  <c r="J721" i="5"/>
  <c r="K720" i="5"/>
  <c r="J720" i="5"/>
  <c r="K719" i="5"/>
  <c r="J719" i="5"/>
  <c r="K718" i="5"/>
  <c r="K717" i="5"/>
  <c r="J717" i="5"/>
  <c r="K716" i="5"/>
  <c r="J716" i="5"/>
  <c r="K715" i="5"/>
  <c r="J715" i="5"/>
  <c r="K714" i="5"/>
  <c r="K713" i="5"/>
  <c r="J713" i="5"/>
  <c r="K712" i="5"/>
  <c r="J712" i="5"/>
  <c r="K711" i="5"/>
  <c r="J711" i="5"/>
  <c r="K710" i="5"/>
  <c r="K709" i="5"/>
  <c r="J709" i="5"/>
  <c r="K708" i="5"/>
  <c r="J708" i="5"/>
  <c r="K707" i="5"/>
  <c r="J707" i="5"/>
  <c r="K705" i="5"/>
  <c r="J705" i="5"/>
  <c r="K704" i="5"/>
  <c r="J704" i="5"/>
  <c r="K703" i="5"/>
  <c r="J703" i="5"/>
  <c r="K702" i="5"/>
  <c r="K701" i="5"/>
  <c r="J701" i="5"/>
  <c r="K700" i="5"/>
  <c r="J700" i="5"/>
  <c r="K699" i="5"/>
  <c r="J699" i="5"/>
  <c r="K698" i="5"/>
  <c r="K697" i="5"/>
  <c r="J697" i="5"/>
  <c r="K696" i="5"/>
  <c r="J696" i="5"/>
  <c r="K695" i="5"/>
  <c r="J695" i="5"/>
  <c r="K694" i="5"/>
  <c r="K693" i="5"/>
  <c r="J693" i="5"/>
  <c r="K692" i="5"/>
  <c r="J692" i="5"/>
  <c r="K691" i="5"/>
  <c r="J691" i="5"/>
  <c r="K689" i="5"/>
  <c r="J689" i="5"/>
  <c r="K688" i="5"/>
  <c r="J688" i="5"/>
  <c r="K687" i="5"/>
  <c r="J687" i="5"/>
  <c r="K686" i="5"/>
  <c r="K685" i="5"/>
  <c r="J685" i="5"/>
  <c r="K684" i="5"/>
  <c r="J684" i="5"/>
  <c r="K683" i="5"/>
  <c r="J683" i="5"/>
  <c r="K682" i="5"/>
  <c r="K681" i="5"/>
  <c r="J681" i="5"/>
  <c r="K680" i="5"/>
  <c r="J680" i="5"/>
  <c r="K679" i="5"/>
  <c r="J679" i="5"/>
  <c r="K678" i="5"/>
  <c r="K677" i="5"/>
  <c r="J677" i="5"/>
  <c r="K676" i="5"/>
  <c r="J676" i="5"/>
  <c r="K675" i="5"/>
  <c r="J675" i="5"/>
  <c r="K673" i="5"/>
  <c r="J673" i="5"/>
  <c r="K672" i="5"/>
  <c r="J672" i="5"/>
  <c r="K671" i="5"/>
  <c r="J671" i="5"/>
  <c r="K670" i="5"/>
  <c r="K669" i="5"/>
  <c r="J669" i="5"/>
  <c r="K668" i="5"/>
  <c r="J668" i="5"/>
  <c r="K667" i="5"/>
  <c r="J667" i="5"/>
  <c r="K666" i="5"/>
  <c r="K665" i="5"/>
  <c r="J665" i="5"/>
  <c r="K664" i="5"/>
  <c r="J664" i="5"/>
  <c r="K663" i="5"/>
  <c r="J663" i="5"/>
  <c r="K662" i="5"/>
  <c r="K661" i="5"/>
  <c r="J661" i="5"/>
  <c r="K660" i="5"/>
  <c r="J660" i="5"/>
  <c r="K659" i="5"/>
  <c r="J659" i="5"/>
  <c r="K657" i="5"/>
  <c r="J657" i="5"/>
  <c r="K656" i="5"/>
  <c r="J656" i="5"/>
  <c r="K655" i="5"/>
  <c r="J655" i="5"/>
  <c r="K654" i="5"/>
  <c r="K653" i="5"/>
  <c r="J653" i="5"/>
  <c r="K652" i="5"/>
  <c r="J652" i="5"/>
  <c r="K651" i="5"/>
  <c r="J651" i="5"/>
  <c r="K650" i="5"/>
  <c r="K649" i="5"/>
  <c r="J649" i="5"/>
  <c r="K648" i="5"/>
  <c r="J648" i="5"/>
  <c r="K647" i="5"/>
  <c r="J647" i="5"/>
  <c r="K646" i="5"/>
  <c r="K645" i="5"/>
  <c r="J645" i="5"/>
  <c r="K644" i="5"/>
  <c r="J644" i="5"/>
  <c r="K643" i="5"/>
  <c r="J643" i="5"/>
  <c r="K641" i="5"/>
  <c r="J641" i="5"/>
  <c r="K640" i="5"/>
  <c r="J640" i="5"/>
  <c r="K639" i="5"/>
  <c r="J639" i="5"/>
  <c r="K638" i="5"/>
  <c r="K637" i="5"/>
  <c r="J637" i="5"/>
  <c r="K636" i="5"/>
  <c r="J636" i="5"/>
  <c r="K635" i="5"/>
  <c r="J635" i="5"/>
  <c r="K634" i="5"/>
  <c r="K633" i="5"/>
  <c r="J633" i="5"/>
  <c r="K632" i="5"/>
  <c r="J632" i="5"/>
  <c r="K631" i="5"/>
  <c r="J631" i="5"/>
  <c r="K630" i="5"/>
  <c r="K629" i="5"/>
  <c r="J629" i="5"/>
  <c r="K628" i="5"/>
  <c r="J628" i="5"/>
  <c r="K627" i="5"/>
  <c r="J627" i="5"/>
  <c r="K625" i="5"/>
  <c r="J625" i="5"/>
  <c r="K624" i="5"/>
  <c r="J624" i="5"/>
  <c r="K623" i="5"/>
  <c r="J623" i="5"/>
  <c r="K622" i="5"/>
  <c r="K621" i="5"/>
  <c r="J621" i="5"/>
  <c r="K620" i="5"/>
  <c r="J620" i="5"/>
  <c r="K619" i="5"/>
  <c r="J619" i="5"/>
  <c r="K618" i="5"/>
  <c r="K617" i="5"/>
  <c r="J617" i="5"/>
  <c r="K616" i="5"/>
  <c r="J616" i="5"/>
  <c r="K615" i="5"/>
  <c r="J615" i="5"/>
  <c r="K614" i="5"/>
  <c r="K613" i="5"/>
  <c r="J613" i="5"/>
  <c r="K612" i="5"/>
  <c r="J612" i="5"/>
  <c r="K611" i="5"/>
  <c r="J611" i="5"/>
  <c r="K609" i="5"/>
  <c r="J609" i="5"/>
  <c r="K608" i="5"/>
  <c r="J608" i="5"/>
  <c r="K607" i="5"/>
  <c r="J607" i="5"/>
  <c r="K606" i="5"/>
  <c r="K605" i="5"/>
  <c r="J605" i="5"/>
  <c r="K604" i="5"/>
  <c r="J604" i="5"/>
  <c r="K603" i="5"/>
  <c r="J603" i="5"/>
  <c r="K602" i="5"/>
  <c r="K601" i="5"/>
  <c r="J601" i="5"/>
  <c r="K600" i="5"/>
  <c r="J600" i="5"/>
  <c r="K599" i="5"/>
  <c r="J599" i="5"/>
  <c r="K598" i="5"/>
  <c r="K597" i="5"/>
  <c r="J597" i="5"/>
  <c r="K596" i="5"/>
  <c r="J596" i="5"/>
  <c r="K595" i="5"/>
  <c r="J595" i="5"/>
  <c r="K593" i="5"/>
  <c r="J593" i="5"/>
  <c r="K592" i="5"/>
  <c r="J592" i="5"/>
  <c r="K591" i="5"/>
  <c r="J591" i="5"/>
  <c r="K590" i="5"/>
  <c r="K589" i="5"/>
  <c r="J589" i="5"/>
  <c r="K588" i="5"/>
  <c r="J588" i="5"/>
  <c r="K587" i="5"/>
  <c r="J587" i="5"/>
  <c r="K586" i="5"/>
  <c r="K585" i="5"/>
  <c r="J585" i="5"/>
  <c r="K584" i="5"/>
  <c r="J584" i="5"/>
  <c r="K583" i="5"/>
  <c r="J583" i="5"/>
  <c r="K582" i="5"/>
  <c r="K581" i="5"/>
  <c r="J581" i="5"/>
  <c r="K580" i="5"/>
  <c r="J580" i="5"/>
  <c r="K579" i="5"/>
  <c r="J579" i="5"/>
  <c r="K577" i="5"/>
  <c r="J577" i="5"/>
  <c r="K576" i="5"/>
  <c r="J576" i="5"/>
  <c r="K575" i="5"/>
  <c r="J575" i="5"/>
  <c r="K574" i="5"/>
  <c r="K573" i="5"/>
  <c r="J573" i="5"/>
  <c r="K572" i="5"/>
  <c r="J572" i="5"/>
  <c r="K571" i="5"/>
  <c r="J571" i="5"/>
  <c r="K570" i="5"/>
  <c r="K569" i="5"/>
  <c r="J569" i="5"/>
  <c r="K568" i="5"/>
  <c r="J568" i="5"/>
  <c r="K567" i="5"/>
  <c r="J567" i="5"/>
  <c r="K566" i="5"/>
  <c r="K565" i="5"/>
  <c r="J565" i="5"/>
  <c r="K564" i="5"/>
  <c r="J564" i="5"/>
  <c r="K563" i="5"/>
  <c r="J563" i="5"/>
  <c r="K561" i="5"/>
  <c r="J561" i="5"/>
  <c r="K560" i="5"/>
  <c r="J560" i="5"/>
  <c r="K559" i="5"/>
  <c r="J559" i="5"/>
  <c r="K558" i="5"/>
  <c r="K557" i="5"/>
  <c r="J557" i="5"/>
  <c r="K556" i="5"/>
  <c r="J556" i="5"/>
  <c r="K555" i="5"/>
  <c r="J555" i="5"/>
  <c r="K554" i="5"/>
  <c r="K553" i="5"/>
  <c r="J553" i="5"/>
  <c r="K552" i="5"/>
  <c r="J552" i="5"/>
  <c r="K551" i="5"/>
  <c r="J551" i="5"/>
  <c r="K550" i="5"/>
  <c r="K549" i="5"/>
  <c r="J549" i="5"/>
  <c r="K548" i="5"/>
  <c r="J548" i="5"/>
  <c r="K547" i="5"/>
  <c r="J547" i="5"/>
  <c r="K545" i="5"/>
  <c r="J545" i="5"/>
  <c r="K544" i="5"/>
  <c r="J544" i="5"/>
  <c r="K543" i="5"/>
  <c r="J543" i="5"/>
  <c r="K542" i="5"/>
  <c r="K541" i="5"/>
  <c r="J541" i="5"/>
  <c r="K540" i="5"/>
  <c r="J540" i="5"/>
  <c r="K539" i="5"/>
  <c r="J539" i="5"/>
  <c r="K538" i="5"/>
  <c r="K537" i="5"/>
  <c r="J537" i="5"/>
  <c r="K536" i="5"/>
  <c r="J536" i="5"/>
  <c r="K535" i="5"/>
  <c r="J535" i="5"/>
  <c r="K534" i="5"/>
  <c r="K533" i="5"/>
  <c r="J533" i="5"/>
  <c r="K532" i="5"/>
  <c r="J532" i="5"/>
  <c r="K531" i="5"/>
  <c r="J531" i="5"/>
  <c r="K529" i="5"/>
  <c r="J529" i="5"/>
  <c r="K528" i="5"/>
  <c r="J528" i="5"/>
  <c r="K527" i="5"/>
  <c r="J527" i="5"/>
  <c r="K526" i="5"/>
  <c r="K525" i="5"/>
  <c r="J525" i="5"/>
  <c r="K524" i="5"/>
  <c r="J524" i="5"/>
  <c r="K523" i="5"/>
  <c r="J523" i="5"/>
  <c r="K522" i="5"/>
  <c r="K521" i="5"/>
  <c r="J521" i="5"/>
  <c r="K520" i="5"/>
  <c r="J520" i="5"/>
  <c r="K519" i="5"/>
  <c r="J519" i="5"/>
  <c r="K518" i="5"/>
  <c r="K517" i="5"/>
  <c r="J517" i="5"/>
  <c r="K516" i="5"/>
  <c r="J516" i="5"/>
  <c r="K515" i="5"/>
  <c r="J515" i="5"/>
  <c r="K513" i="5"/>
  <c r="J513" i="5"/>
  <c r="K512" i="5"/>
  <c r="J512" i="5"/>
  <c r="K511" i="5"/>
  <c r="J511" i="5"/>
  <c r="K510" i="5"/>
  <c r="K509" i="5"/>
  <c r="J509" i="5"/>
  <c r="K508" i="5"/>
  <c r="J508" i="5"/>
  <c r="K507" i="5"/>
  <c r="J507" i="5"/>
  <c r="K506" i="5"/>
  <c r="K505" i="5"/>
  <c r="J505" i="5"/>
  <c r="K504" i="5"/>
  <c r="J504" i="5"/>
  <c r="K503" i="5"/>
  <c r="J503" i="5"/>
  <c r="K502" i="5"/>
  <c r="K501" i="5"/>
  <c r="J501" i="5"/>
  <c r="K500" i="5"/>
  <c r="J500" i="5"/>
  <c r="K499" i="5"/>
  <c r="J499" i="5"/>
  <c r="K497" i="5"/>
  <c r="J497" i="5"/>
  <c r="K496" i="5"/>
  <c r="J496" i="5"/>
  <c r="K495" i="5"/>
  <c r="J495" i="5"/>
  <c r="K494" i="5"/>
  <c r="K493" i="5"/>
  <c r="J493" i="5"/>
  <c r="K492" i="5"/>
  <c r="J492" i="5"/>
  <c r="K491" i="5"/>
  <c r="J491" i="5"/>
  <c r="K490" i="5"/>
  <c r="K489" i="5"/>
  <c r="J489" i="5"/>
  <c r="K488" i="5"/>
  <c r="J488" i="5"/>
  <c r="K487" i="5"/>
  <c r="J487" i="5"/>
  <c r="K486" i="5"/>
  <c r="K485" i="5"/>
  <c r="J485" i="5"/>
  <c r="K484" i="5"/>
  <c r="J484" i="5"/>
  <c r="K483" i="5"/>
  <c r="J483" i="5"/>
  <c r="K481" i="5"/>
  <c r="J481" i="5"/>
  <c r="K480" i="5"/>
  <c r="J480" i="5"/>
  <c r="K479" i="5"/>
  <c r="J479" i="5"/>
  <c r="K478" i="5"/>
  <c r="K477" i="5"/>
  <c r="J477" i="5"/>
  <c r="K476" i="5"/>
  <c r="J476" i="5"/>
  <c r="K475" i="5"/>
  <c r="J475" i="5"/>
  <c r="K474" i="5"/>
  <c r="K473" i="5"/>
  <c r="J473" i="5"/>
  <c r="K472" i="5"/>
  <c r="J472" i="5"/>
  <c r="K471" i="5"/>
  <c r="J471" i="5"/>
  <c r="K470" i="5"/>
  <c r="K469" i="5"/>
  <c r="J469" i="5"/>
  <c r="K468" i="5"/>
  <c r="J468" i="5"/>
  <c r="K467" i="5"/>
  <c r="J467" i="5"/>
  <c r="K465" i="5"/>
  <c r="J465" i="5"/>
  <c r="K464" i="5"/>
  <c r="J464" i="5"/>
  <c r="K463" i="5"/>
  <c r="J463" i="5"/>
  <c r="K462" i="5"/>
  <c r="K461" i="5"/>
  <c r="J461" i="5"/>
  <c r="K460" i="5"/>
  <c r="J460" i="5"/>
  <c r="K459" i="5"/>
  <c r="J459" i="5"/>
  <c r="K458" i="5"/>
  <c r="K457" i="5"/>
  <c r="J457" i="5"/>
  <c r="K456" i="5"/>
  <c r="J456" i="5"/>
  <c r="K455" i="5"/>
  <c r="J455" i="5"/>
  <c r="K454" i="5"/>
  <c r="K453" i="5"/>
  <c r="J453" i="5"/>
  <c r="K452" i="5"/>
  <c r="J452" i="5"/>
  <c r="K451" i="5"/>
  <c r="J451" i="5"/>
  <c r="K449" i="5"/>
  <c r="J449" i="5"/>
  <c r="K448" i="5"/>
  <c r="J448" i="5"/>
  <c r="K447" i="5"/>
  <c r="J447" i="5"/>
  <c r="K446" i="5"/>
  <c r="K445" i="5"/>
  <c r="J445" i="5"/>
  <c r="K444" i="5"/>
  <c r="J444" i="5"/>
  <c r="K443" i="5"/>
  <c r="J443" i="5"/>
  <c r="K442" i="5"/>
  <c r="K441" i="5"/>
  <c r="J441" i="5"/>
  <c r="K440" i="5"/>
  <c r="J440" i="5"/>
  <c r="K439" i="5"/>
  <c r="J439" i="5"/>
  <c r="K438" i="5"/>
  <c r="K437" i="5"/>
  <c r="J437" i="5"/>
  <c r="K436" i="5"/>
  <c r="J436" i="5"/>
  <c r="K435" i="5"/>
  <c r="J435" i="5"/>
  <c r="K433" i="5"/>
  <c r="J433" i="5"/>
  <c r="K432" i="5"/>
  <c r="J432" i="5"/>
  <c r="K431" i="5"/>
  <c r="J431" i="5"/>
  <c r="K430" i="5"/>
  <c r="K429" i="5"/>
  <c r="J429" i="5"/>
  <c r="K428" i="5"/>
  <c r="J428" i="5"/>
  <c r="K427" i="5"/>
  <c r="J427" i="5"/>
  <c r="K426" i="5"/>
  <c r="K425" i="5"/>
  <c r="J425" i="5"/>
  <c r="K424" i="5"/>
  <c r="J424" i="5"/>
  <c r="K423" i="5"/>
  <c r="J423" i="5"/>
  <c r="K422" i="5"/>
  <c r="K421" i="5"/>
  <c r="J421" i="5"/>
  <c r="K420" i="5"/>
  <c r="J420" i="5"/>
  <c r="K419" i="5"/>
  <c r="J419" i="5"/>
  <c r="K417" i="5"/>
  <c r="J417" i="5"/>
  <c r="K416" i="5"/>
  <c r="J416" i="5"/>
  <c r="K415" i="5"/>
  <c r="J415" i="5"/>
  <c r="K414" i="5"/>
  <c r="K413" i="5"/>
  <c r="J413" i="5"/>
  <c r="K412" i="5"/>
  <c r="J412" i="5"/>
  <c r="K411" i="5"/>
  <c r="J411" i="5"/>
  <c r="K410" i="5"/>
  <c r="K409" i="5"/>
  <c r="J409" i="5"/>
  <c r="K408" i="5"/>
  <c r="J408" i="5"/>
  <c r="K407" i="5"/>
  <c r="J407" i="5"/>
  <c r="K406" i="5"/>
  <c r="K405" i="5"/>
  <c r="J405" i="5"/>
  <c r="K404" i="5"/>
  <c r="J404" i="5"/>
  <c r="K403" i="5"/>
  <c r="J403" i="5"/>
  <c r="K401" i="5"/>
  <c r="J401" i="5"/>
  <c r="K400" i="5"/>
  <c r="J400" i="5"/>
  <c r="K399" i="5"/>
  <c r="J399" i="5"/>
  <c r="K398" i="5"/>
  <c r="K397" i="5"/>
  <c r="J397" i="5"/>
  <c r="K396" i="5"/>
  <c r="J396" i="5"/>
  <c r="K395" i="5"/>
  <c r="J395" i="5"/>
  <c r="K394" i="5"/>
  <c r="K393" i="5"/>
  <c r="J393" i="5"/>
  <c r="K392" i="5"/>
  <c r="J392" i="5"/>
  <c r="K391" i="5"/>
  <c r="J391" i="5"/>
  <c r="K390" i="5"/>
  <c r="K389" i="5"/>
  <c r="J389" i="5"/>
  <c r="K388" i="5"/>
  <c r="J388" i="5"/>
  <c r="K387" i="5"/>
  <c r="J387" i="5"/>
  <c r="K385" i="5"/>
  <c r="J385" i="5"/>
  <c r="K384" i="5"/>
  <c r="J384" i="5"/>
  <c r="K383" i="5"/>
  <c r="J383" i="5"/>
  <c r="K382" i="5"/>
  <c r="K381" i="5"/>
  <c r="J381" i="5"/>
  <c r="K380" i="5"/>
  <c r="J380" i="5"/>
  <c r="K379" i="5"/>
  <c r="J379" i="5"/>
  <c r="K378" i="5"/>
  <c r="K377" i="5"/>
  <c r="J377" i="5"/>
  <c r="K376" i="5"/>
  <c r="J376" i="5"/>
  <c r="K375" i="5"/>
  <c r="J375" i="5"/>
  <c r="K374" i="5"/>
  <c r="K373" i="5"/>
  <c r="J373" i="5"/>
  <c r="K372" i="5"/>
  <c r="J372" i="5"/>
  <c r="K371" i="5"/>
  <c r="J371" i="5"/>
  <c r="K369" i="5"/>
  <c r="J369" i="5"/>
  <c r="K368" i="5"/>
  <c r="J368" i="5"/>
  <c r="K367" i="5"/>
  <c r="J367" i="5"/>
  <c r="K366" i="5"/>
  <c r="K365" i="5"/>
  <c r="J365" i="5"/>
  <c r="K364" i="5"/>
  <c r="J364" i="5"/>
  <c r="K363" i="5"/>
  <c r="J363" i="5"/>
  <c r="K362" i="5"/>
  <c r="K361" i="5"/>
  <c r="J361" i="5"/>
  <c r="K360" i="5"/>
  <c r="J360" i="5"/>
  <c r="K359" i="5"/>
  <c r="J359" i="5"/>
  <c r="K358" i="5"/>
  <c r="K357" i="5"/>
  <c r="J357" i="5"/>
  <c r="K356" i="5"/>
  <c r="J356" i="5"/>
  <c r="K355" i="5"/>
  <c r="J355" i="5"/>
  <c r="K353" i="5"/>
  <c r="J353" i="5"/>
  <c r="K352" i="5"/>
  <c r="J352" i="5"/>
  <c r="K351" i="5"/>
  <c r="J351" i="5"/>
  <c r="K350" i="5"/>
  <c r="K349" i="5"/>
  <c r="J349" i="5"/>
  <c r="K348" i="5"/>
  <c r="J348" i="5"/>
  <c r="K347" i="5"/>
  <c r="J347" i="5"/>
  <c r="K346" i="5"/>
  <c r="K345" i="5"/>
  <c r="J345" i="5"/>
  <c r="K344" i="5"/>
  <c r="J344" i="5"/>
  <c r="K343" i="5"/>
  <c r="J343" i="5"/>
  <c r="K342" i="5"/>
  <c r="K341" i="5"/>
  <c r="J341" i="5"/>
  <c r="K340" i="5"/>
  <c r="J340" i="5"/>
  <c r="K339" i="5"/>
  <c r="J339" i="5"/>
  <c r="K337" i="5"/>
  <c r="J337" i="5"/>
  <c r="K336" i="5"/>
  <c r="J336" i="5"/>
  <c r="K335" i="5"/>
  <c r="J335" i="5"/>
  <c r="K334" i="5"/>
  <c r="K333" i="5"/>
  <c r="J333" i="5"/>
  <c r="K332" i="5"/>
  <c r="J332" i="5"/>
  <c r="K331" i="5"/>
  <c r="J331" i="5"/>
  <c r="K330" i="5"/>
  <c r="K329" i="5"/>
  <c r="J329" i="5"/>
  <c r="K328" i="5"/>
  <c r="J328" i="5"/>
  <c r="K327" i="5"/>
  <c r="J327" i="5"/>
  <c r="K326" i="5"/>
  <c r="K325" i="5"/>
  <c r="J325" i="5"/>
  <c r="K324" i="5"/>
  <c r="J324" i="5"/>
  <c r="K323" i="5"/>
  <c r="J323" i="5"/>
  <c r="K321" i="5"/>
  <c r="J321" i="5"/>
  <c r="K320" i="5"/>
  <c r="J320" i="5"/>
  <c r="K319" i="5"/>
  <c r="J319" i="5"/>
  <c r="K318" i="5"/>
  <c r="K317" i="5"/>
  <c r="J317" i="5"/>
  <c r="K316" i="5"/>
  <c r="J316" i="5"/>
  <c r="K315" i="5"/>
  <c r="J315" i="5"/>
  <c r="K314" i="5"/>
  <c r="K313" i="5"/>
  <c r="J313" i="5"/>
  <c r="K312" i="5"/>
  <c r="J312" i="5"/>
  <c r="K311" i="5"/>
  <c r="J311" i="5"/>
  <c r="K310" i="5"/>
  <c r="K309" i="5"/>
  <c r="J309" i="5"/>
  <c r="K308" i="5"/>
  <c r="J308" i="5"/>
  <c r="K307" i="5"/>
  <c r="J307" i="5"/>
  <c r="K305" i="5"/>
  <c r="J305" i="5"/>
  <c r="K304" i="5"/>
  <c r="J304" i="5"/>
  <c r="K303" i="5"/>
  <c r="J303" i="5"/>
  <c r="K302" i="5"/>
  <c r="K301" i="5"/>
  <c r="J301" i="5"/>
  <c r="K300" i="5"/>
  <c r="J300" i="5"/>
  <c r="K299" i="5"/>
  <c r="J299" i="5"/>
  <c r="K298" i="5"/>
  <c r="K297" i="5"/>
  <c r="J297" i="5"/>
  <c r="K296" i="5"/>
  <c r="J296" i="5"/>
  <c r="K295" i="5"/>
  <c r="J295" i="5"/>
  <c r="K294" i="5"/>
  <c r="K293" i="5"/>
  <c r="J293" i="5"/>
  <c r="K292" i="5"/>
  <c r="J292" i="5"/>
  <c r="K291" i="5"/>
  <c r="J291" i="5"/>
  <c r="K289" i="5"/>
  <c r="J289" i="5"/>
  <c r="K288" i="5"/>
  <c r="J288" i="5"/>
  <c r="K287" i="5"/>
  <c r="J287" i="5"/>
  <c r="K286" i="5"/>
  <c r="K285" i="5"/>
  <c r="J285" i="5"/>
  <c r="K284" i="5"/>
  <c r="J284" i="5"/>
  <c r="K283" i="5"/>
  <c r="J283" i="5"/>
  <c r="K282" i="5"/>
  <c r="K281" i="5"/>
  <c r="J281" i="5"/>
  <c r="K280" i="5"/>
  <c r="J280" i="5"/>
  <c r="K279" i="5"/>
  <c r="J279" i="5"/>
  <c r="K278" i="5"/>
  <c r="K277" i="5"/>
  <c r="J277" i="5"/>
  <c r="K276" i="5"/>
  <c r="J276" i="5"/>
  <c r="K275" i="5"/>
  <c r="J275" i="5"/>
  <c r="K273" i="5"/>
  <c r="J273" i="5"/>
  <c r="K272" i="5"/>
  <c r="J272" i="5"/>
  <c r="K271" i="5"/>
  <c r="J271" i="5"/>
  <c r="K270" i="5"/>
  <c r="K269" i="5"/>
  <c r="J269" i="5"/>
  <c r="K268" i="5"/>
  <c r="J268" i="5"/>
  <c r="K267" i="5"/>
  <c r="J267" i="5"/>
  <c r="K266" i="5"/>
  <c r="K265" i="5"/>
  <c r="J265" i="5"/>
  <c r="K264" i="5"/>
  <c r="J264" i="5"/>
  <c r="K263" i="5"/>
  <c r="J263" i="5"/>
  <c r="K262" i="5"/>
  <c r="K261" i="5"/>
  <c r="J261" i="5"/>
  <c r="K260" i="5"/>
  <c r="J260" i="5"/>
  <c r="K259" i="5"/>
  <c r="J259" i="5"/>
  <c r="K257" i="5"/>
  <c r="J257" i="5"/>
  <c r="K256" i="5"/>
  <c r="J256" i="5"/>
  <c r="K255" i="5"/>
  <c r="J255" i="5"/>
  <c r="K254" i="5"/>
  <c r="K253" i="5"/>
  <c r="J253" i="5"/>
  <c r="K252" i="5"/>
  <c r="J252" i="5"/>
  <c r="K251" i="5"/>
  <c r="J251" i="5"/>
  <c r="K250" i="5"/>
  <c r="K249" i="5"/>
  <c r="J249" i="5"/>
  <c r="K248" i="5"/>
  <c r="J248" i="5"/>
  <c r="K247" i="5"/>
  <c r="J247" i="5"/>
  <c r="K246" i="5"/>
  <c r="K245" i="5"/>
  <c r="J245" i="5"/>
  <c r="K244" i="5"/>
  <c r="J244" i="5"/>
  <c r="K243" i="5"/>
  <c r="J243" i="5"/>
  <c r="K241" i="5"/>
  <c r="J241" i="5"/>
  <c r="K240" i="5"/>
  <c r="J240" i="5"/>
  <c r="K239" i="5"/>
  <c r="J239" i="5"/>
  <c r="K238" i="5"/>
  <c r="K237" i="5"/>
  <c r="J237" i="5"/>
  <c r="K236" i="5"/>
  <c r="J236" i="5"/>
  <c r="K235" i="5"/>
  <c r="J235" i="5"/>
  <c r="K234" i="5"/>
  <c r="K233" i="5"/>
  <c r="J233" i="5"/>
  <c r="K232" i="5"/>
  <c r="J232" i="5"/>
  <c r="K231" i="5"/>
  <c r="J231" i="5"/>
  <c r="K230" i="5"/>
  <c r="K229" i="5"/>
  <c r="J229" i="5"/>
  <c r="K228" i="5"/>
  <c r="J228" i="5"/>
  <c r="K227" i="5"/>
  <c r="J227" i="5"/>
  <c r="K225" i="5"/>
  <c r="J225" i="5"/>
  <c r="K224" i="5"/>
  <c r="J224" i="5"/>
  <c r="K223" i="5"/>
  <c r="J223" i="5"/>
  <c r="K222" i="5"/>
  <c r="K221" i="5"/>
  <c r="J221" i="5"/>
  <c r="K220" i="5"/>
  <c r="J220" i="5"/>
  <c r="K219" i="5"/>
  <c r="J219" i="5"/>
  <c r="K218" i="5"/>
  <c r="K217" i="5"/>
  <c r="J217" i="5"/>
  <c r="K216" i="5"/>
  <c r="J216" i="5"/>
  <c r="K215" i="5"/>
  <c r="J215" i="5"/>
  <c r="K214" i="5"/>
  <c r="K213" i="5"/>
  <c r="J213" i="5"/>
  <c r="K212" i="5"/>
  <c r="J212" i="5"/>
  <c r="K211" i="5"/>
  <c r="J211" i="5"/>
  <c r="K209" i="5"/>
  <c r="J209" i="5"/>
  <c r="K208" i="5"/>
  <c r="J208" i="5"/>
  <c r="K207" i="5"/>
  <c r="J207" i="5"/>
  <c r="K206" i="5"/>
  <c r="K205" i="5"/>
  <c r="J205" i="5"/>
  <c r="K204" i="5"/>
  <c r="J204" i="5"/>
  <c r="K203" i="5"/>
  <c r="J203" i="5"/>
  <c r="K202" i="5"/>
  <c r="K201" i="5"/>
  <c r="J201" i="5"/>
  <c r="K200" i="5"/>
  <c r="J200" i="5"/>
  <c r="K199" i="5"/>
  <c r="J199" i="5"/>
  <c r="K198" i="5"/>
  <c r="K197" i="5"/>
  <c r="J197" i="5"/>
  <c r="K196" i="5"/>
  <c r="J196" i="5"/>
  <c r="K195" i="5"/>
  <c r="J195" i="5"/>
  <c r="K193" i="5"/>
  <c r="J193" i="5"/>
  <c r="K192" i="5"/>
  <c r="J192" i="5"/>
  <c r="K191" i="5"/>
  <c r="J191" i="5"/>
  <c r="K190" i="5"/>
  <c r="K189" i="5"/>
  <c r="J189" i="5"/>
  <c r="K188" i="5"/>
  <c r="J188" i="5"/>
  <c r="K187" i="5"/>
  <c r="J187" i="5"/>
  <c r="K186" i="5"/>
  <c r="K185" i="5"/>
  <c r="J185" i="5"/>
  <c r="K184" i="5"/>
  <c r="J184" i="5"/>
  <c r="K183" i="5"/>
  <c r="J183" i="5"/>
  <c r="K182" i="5"/>
  <c r="K181" i="5"/>
  <c r="J181" i="5"/>
  <c r="K180" i="5"/>
  <c r="J180" i="5"/>
  <c r="K179" i="5"/>
  <c r="J179" i="5"/>
  <c r="K177" i="5"/>
  <c r="J177" i="5"/>
  <c r="K176" i="5"/>
  <c r="J176" i="5"/>
  <c r="K175" i="5"/>
  <c r="J175" i="5"/>
  <c r="K174" i="5"/>
  <c r="K173" i="5"/>
  <c r="J173" i="5"/>
  <c r="K172" i="5"/>
  <c r="J172" i="5"/>
  <c r="K171" i="5"/>
  <c r="J171" i="5"/>
  <c r="K170" i="5"/>
  <c r="K169" i="5"/>
  <c r="J169" i="5"/>
  <c r="K168" i="5"/>
  <c r="J168" i="5"/>
  <c r="K167" i="5"/>
  <c r="J167" i="5"/>
  <c r="K166" i="5"/>
  <c r="K165" i="5"/>
  <c r="J165" i="5"/>
  <c r="K164" i="5"/>
  <c r="J164" i="5"/>
  <c r="K163" i="5"/>
  <c r="J163" i="5"/>
  <c r="K161" i="5"/>
  <c r="J161" i="5"/>
  <c r="K160" i="5"/>
  <c r="J160" i="5"/>
  <c r="K159" i="5"/>
  <c r="J159" i="5"/>
  <c r="K158" i="5"/>
  <c r="K157" i="5"/>
  <c r="J157" i="5"/>
  <c r="K156" i="5"/>
  <c r="J156" i="5"/>
  <c r="K155" i="5"/>
  <c r="J155" i="5"/>
  <c r="K154" i="5"/>
  <c r="K153" i="5"/>
  <c r="J153" i="5"/>
  <c r="K152" i="5"/>
  <c r="J152" i="5"/>
  <c r="K151" i="5"/>
  <c r="J151" i="5"/>
  <c r="K150" i="5"/>
  <c r="K149" i="5"/>
  <c r="J149" i="5"/>
  <c r="K148" i="5"/>
  <c r="J148" i="5"/>
  <c r="K147" i="5"/>
  <c r="J147" i="5"/>
  <c r="K145" i="5"/>
  <c r="J145" i="5"/>
  <c r="K144" i="5"/>
  <c r="J144" i="5"/>
  <c r="K143" i="5"/>
  <c r="J143" i="5"/>
  <c r="K142" i="5"/>
  <c r="K141" i="5"/>
  <c r="J141" i="5"/>
  <c r="K140" i="5"/>
  <c r="J140" i="5"/>
  <c r="K139" i="5"/>
  <c r="J139" i="5"/>
  <c r="K138" i="5"/>
  <c r="K137" i="5"/>
  <c r="J137" i="5"/>
  <c r="K136" i="5"/>
  <c r="J136" i="5"/>
  <c r="K135" i="5"/>
  <c r="J135" i="5"/>
  <c r="K134" i="5"/>
  <c r="K133" i="5"/>
  <c r="J133" i="5"/>
  <c r="K132" i="5"/>
  <c r="J132" i="5"/>
  <c r="K131" i="5"/>
  <c r="J131" i="5"/>
  <c r="K129" i="5"/>
  <c r="J129" i="5"/>
  <c r="K128" i="5"/>
  <c r="J128" i="5"/>
  <c r="K127" i="5"/>
  <c r="J127" i="5"/>
  <c r="K126" i="5"/>
  <c r="K125" i="5"/>
  <c r="J125" i="5"/>
  <c r="K124" i="5"/>
  <c r="J124" i="5"/>
  <c r="K123" i="5"/>
  <c r="J123" i="5"/>
  <c r="K122" i="5"/>
  <c r="K121" i="5"/>
  <c r="J121" i="5"/>
  <c r="K120" i="5"/>
  <c r="J120" i="5"/>
  <c r="K119" i="5"/>
  <c r="J119" i="5"/>
  <c r="K118" i="5"/>
  <c r="K117" i="5"/>
  <c r="J117" i="5"/>
  <c r="K116" i="5"/>
  <c r="J116" i="5"/>
  <c r="K115" i="5"/>
  <c r="J115" i="5"/>
  <c r="K113" i="5"/>
  <c r="J113" i="5"/>
  <c r="K112" i="5"/>
  <c r="J112" i="5"/>
  <c r="K111" i="5"/>
  <c r="J111" i="5"/>
  <c r="K110" i="5"/>
  <c r="K109" i="5"/>
  <c r="J109" i="5"/>
  <c r="K108" i="5"/>
  <c r="J108" i="5"/>
  <c r="K107" i="5"/>
  <c r="J107" i="5"/>
  <c r="K106" i="5"/>
  <c r="K105" i="5"/>
  <c r="J105" i="5"/>
  <c r="K104" i="5"/>
  <c r="J104" i="5"/>
  <c r="K103" i="5"/>
  <c r="J103" i="5"/>
  <c r="K102" i="5"/>
  <c r="K101" i="5"/>
  <c r="J101" i="5"/>
  <c r="K100" i="5"/>
  <c r="J100" i="5"/>
  <c r="K99" i="5"/>
  <c r="J99" i="5"/>
  <c r="K97" i="5"/>
  <c r="J97" i="5"/>
  <c r="K96" i="5"/>
  <c r="J96" i="5"/>
  <c r="K95" i="5"/>
  <c r="J95" i="5"/>
  <c r="K94" i="5"/>
  <c r="K93" i="5"/>
  <c r="J93" i="5"/>
  <c r="K92" i="5"/>
  <c r="J92" i="5"/>
  <c r="K91" i="5"/>
  <c r="J91" i="5"/>
  <c r="K90" i="5"/>
  <c r="K89" i="5"/>
  <c r="J89" i="5"/>
  <c r="K88" i="5"/>
  <c r="J88" i="5"/>
  <c r="K87" i="5"/>
  <c r="J87" i="5"/>
  <c r="K86" i="5"/>
  <c r="K85" i="5"/>
  <c r="J85" i="5"/>
  <c r="K84" i="5"/>
  <c r="J84" i="5"/>
  <c r="K83" i="5"/>
  <c r="J83" i="5"/>
  <c r="K81" i="5"/>
  <c r="J81" i="5"/>
  <c r="K80" i="5"/>
  <c r="J80" i="5"/>
  <c r="K79" i="5"/>
  <c r="J79" i="5"/>
  <c r="K78" i="5"/>
  <c r="K77" i="5"/>
  <c r="J77" i="5"/>
  <c r="K76" i="5"/>
  <c r="J76" i="5"/>
  <c r="K75" i="5"/>
  <c r="J75" i="5"/>
  <c r="K74" i="5"/>
  <c r="K73" i="5"/>
  <c r="J73" i="5"/>
  <c r="K72" i="5"/>
  <c r="J72" i="5"/>
  <c r="K71" i="5"/>
  <c r="J71" i="5"/>
  <c r="K70" i="5"/>
  <c r="K69" i="5"/>
  <c r="J69" i="5"/>
  <c r="K68" i="5"/>
  <c r="J68" i="5"/>
  <c r="K67" i="5"/>
  <c r="J67" i="5"/>
  <c r="K65" i="5"/>
  <c r="J65" i="5"/>
  <c r="K64" i="5"/>
  <c r="J64" i="5"/>
  <c r="K63" i="5"/>
  <c r="J63" i="5"/>
  <c r="K62" i="5"/>
  <c r="K61" i="5"/>
  <c r="J61" i="5"/>
  <c r="K60" i="5"/>
  <c r="J60" i="5"/>
  <c r="K59" i="5"/>
  <c r="J59" i="5"/>
  <c r="K58" i="5"/>
  <c r="K57" i="5"/>
  <c r="J57" i="5"/>
  <c r="K56" i="5"/>
  <c r="J56" i="5"/>
  <c r="K55" i="5"/>
  <c r="J55" i="5"/>
  <c r="K54" i="5"/>
  <c r="K53" i="5"/>
  <c r="J53" i="5"/>
  <c r="K52" i="5"/>
  <c r="J52" i="5"/>
  <c r="K51" i="5"/>
  <c r="J51" i="5"/>
  <c r="K49" i="5"/>
  <c r="J49" i="5"/>
  <c r="K48" i="5"/>
  <c r="J48" i="5"/>
  <c r="K47" i="5"/>
  <c r="J47" i="5"/>
  <c r="K46" i="5"/>
  <c r="K45" i="5"/>
  <c r="J45" i="5"/>
  <c r="K44" i="5"/>
  <c r="J44" i="5"/>
  <c r="K43" i="5"/>
  <c r="J43" i="5"/>
  <c r="K42" i="5"/>
  <c r="K41" i="5"/>
  <c r="J41" i="5"/>
  <c r="K40" i="5"/>
  <c r="J40" i="5"/>
  <c r="K39" i="5"/>
  <c r="J39" i="5"/>
  <c r="K38" i="5"/>
  <c r="K37" i="5"/>
  <c r="J37" i="5"/>
  <c r="K36" i="5"/>
  <c r="J36" i="5"/>
  <c r="K35" i="5"/>
  <c r="J35" i="5"/>
  <c r="K33" i="5"/>
  <c r="J33" i="5"/>
  <c r="K32" i="5"/>
  <c r="J32" i="5"/>
  <c r="K31" i="5"/>
  <c r="J31" i="5"/>
  <c r="K30" i="5"/>
  <c r="K29" i="5"/>
  <c r="J29" i="5"/>
  <c r="K28" i="5"/>
  <c r="J28" i="5"/>
  <c r="K27" i="5"/>
  <c r="J27" i="5"/>
  <c r="K26" i="5"/>
  <c r="K25" i="5"/>
  <c r="J25" i="5"/>
  <c r="K24" i="5"/>
  <c r="J24" i="5"/>
  <c r="K23" i="5"/>
  <c r="J23" i="5"/>
  <c r="K22" i="5"/>
  <c r="K21" i="5"/>
  <c r="J21" i="5"/>
  <c r="K20" i="5"/>
  <c r="J20" i="5"/>
  <c r="K19" i="5"/>
  <c r="J19" i="5"/>
  <c r="K17" i="5"/>
  <c r="J17" i="5"/>
  <c r="K16" i="5"/>
  <c r="J16" i="5"/>
  <c r="K15" i="5"/>
  <c r="J15" i="5"/>
  <c r="K14" i="5"/>
  <c r="K13" i="5"/>
  <c r="J13" i="5"/>
  <c r="K12" i="5"/>
  <c r="J12" i="5"/>
  <c r="K11" i="5"/>
  <c r="J11" i="5"/>
  <c r="K10" i="5"/>
  <c r="K9" i="5"/>
  <c r="J9" i="5"/>
  <c r="K8" i="5"/>
  <c r="J8" i="5"/>
  <c r="K7" i="5"/>
  <c r="J7" i="5"/>
  <c r="K6" i="5"/>
  <c r="K5" i="5"/>
  <c r="J5" i="5"/>
  <c r="K4" i="5"/>
  <c r="J4" i="5"/>
  <c r="K3" i="5"/>
  <c r="J3" i="5"/>
  <c r="O730" i="5"/>
  <c r="O729" i="5"/>
  <c r="N729" i="5"/>
  <c r="O728" i="5"/>
  <c r="N728" i="5"/>
  <c r="O727" i="5"/>
  <c r="N727" i="5"/>
  <c r="O726" i="5"/>
  <c r="O725" i="5"/>
  <c r="N725" i="5"/>
  <c r="O724" i="5"/>
  <c r="N724" i="5"/>
  <c r="O723" i="5"/>
  <c r="N723" i="5"/>
  <c r="O721" i="5"/>
  <c r="N721" i="5"/>
  <c r="O720" i="5"/>
  <c r="N720" i="5"/>
  <c r="O719" i="5"/>
  <c r="N719" i="5"/>
  <c r="O718" i="5"/>
  <c r="O717" i="5"/>
  <c r="N717" i="5"/>
  <c r="O716" i="5"/>
  <c r="N716" i="5"/>
  <c r="O715" i="5"/>
  <c r="N715" i="5"/>
  <c r="O714" i="5"/>
  <c r="O713" i="5"/>
  <c r="N713" i="5"/>
  <c r="O712" i="5"/>
  <c r="N712" i="5"/>
  <c r="O711" i="5"/>
  <c r="N711" i="5"/>
  <c r="O710" i="5"/>
  <c r="O709" i="5"/>
  <c r="N709" i="5"/>
  <c r="O708" i="5"/>
  <c r="N708" i="5"/>
  <c r="O707" i="5"/>
  <c r="N707" i="5"/>
  <c r="O705" i="5"/>
  <c r="N705" i="5"/>
  <c r="O704" i="5"/>
  <c r="N704" i="5"/>
  <c r="O703" i="5"/>
  <c r="N703" i="5"/>
  <c r="O702" i="5"/>
  <c r="O701" i="5"/>
  <c r="N701" i="5"/>
  <c r="O700" i="5"/>
  <c r="N700" i="5"/>
  <c r="O699" i="5"/>
  <c r="N699" i="5"/>
  <c r="O698" i="5"/>
  <c r="O697" i="5"/>
  <c r="N697" i="5"/>
  <c r="O696" i="5"/>
  <c r="N696" i="5"/>
  <c r="O695" i="5"/>
  <c r="N695" i="5"/>
  <c r="O694" i="5"/>
  <c r="O693" i="5"/>
  <c r="N693" i="5"/>
  <c r="O692" i="5"/>
  <c r="N692" i="5"/>
  <c r="O691" i="5"/>
  <c r="N691" i="5"/>
  <c r="O689" i="5"/>
  <c r="N689" i="5"/>
  <c r="O688" i="5"/>
  <c r="N688" i="5"/>
  <c r="O687" i="5"/>
  <c r="N687" i="5"/>
  <c r="O686" i="5"/>
  <c r="O685" i="5"/>
  <c r="N685" i="5"/>
  <c r="O684" i="5"/>
  <c r="N684" i="5"/>
  <c r="O683" i="5"/>
  <c r="N683" i="5"/>
  <c r="O682" i="5"/>
  <c r="O681" i="5"/>
  <c r="N681" i="5"/>
  <c r="O680" i="5"/>
  <c r="N680" i="5"/>
  <c r="O679" i="5"/>
  <c r="N679" i="5"/>
  <c r="O678" i="5"/>
  <c r="O677" i="5"/>
  <c r="N677" i="5"/>
  <c r="O676" i="5"/>
  <c r="N676" i="5"/>
  <c r="O675" i="5"/>
  <c r="N675" i="5"/>
  <c r="O673" i="5"/>
  <c r="N673" i="5"/>
  <c r="O672" i="5"/>
  <c r="N672" i="5"/>
  <c r="O671" i="5"/>
  <c r="N671" i="5"/>
  <c r="O670" i="5"/>
  <c r="O669" i="5"/>
  <c r="N669" i="5"/>
  <c r="O668" i="5"/>
  <c r="N668" i="5"/>
  <c r="O667" i="5"/>
  <c r="N667" i="5"/>
  <c r="O666" i="5"/>
  <c r="O665" i="5"/>
  <c r="N665" i="5"/>
  <c r="O664" i="5"/>
  <c r="N664" i="5"/>
  <c r="O663" i="5"/>
  <c r="N663" i="5"/>
  <c r="O662" i="5"/>
  <c r="O661" i="5"/>
  <c r="N661" i="5"/>
  <c r="O660" i="5"/>
  <c r="N660" i="5"/>
  <c r="O659" i="5"/>
  <c r="N659" i="5"/>
  <c r="O657" i="5"/>
  <c r="N657" i="5"/>
  <c r="O656" i="5"/>
  <c r="N656" i="5"/>
  <c r="O655" i="5"/>
  <c r="N655" i="5"/>
  <c r="O654" i="5"/>
  <c r="O653" i="5"/>
  <c r="N653" i="5"/>
  <c r="O652" i="5"/>
  <c r="N652" i="5"/>
  <c r="O651" i="5"/>
  <c r="N651" i="5"/>
  <c r="O650" i="5"/>
  <c r="O649" i="5"/>
  <c r="N649" i="5"/>
  <c r="O648" i="5"/>
  <c r="N648" i="5"/>
  <c r="O647" i="5"/>
  <c r="N647" i="5"/>
  <c r="O646" i="5"/>
  <c r="O645" i="5"/>
  <c r="N645" i="5"/>
  <c r="O644" i="5"/>
  <c r="N644" i="5"/>
  <c r="O643" i="5"/>
  <c r="N643" i="5"/>
  <c r="O641" i="5"/>
  <c r="N641" i="5"/>
  <c r="O640" i="5"/>
  <c r="N640" i="5"/>
  <c r="O639" i="5"/>
  <c r="N639" i="5"/>
  <c r="O638" i="5"/>
  <c r="O637" i="5"/>
  <c r="N637" i="5"/>
  <c r="O636" i="5"/>
  <c r="N636" i="5"/>
  <c r="O635" i="5"/>
  <c r="N635" i="5"/>
  <c r="O634" i="5"/>
  <c r="O633" i="5"/>
  <c r="N633" i="5"/>
  <c r="O632" i="5"/>
  <c r="N632" i="5"/>
  <c r="O631" i="5"/>
  <c r="N631" i="5"/>
  <c r="O630" i="5"/>
  <c r="O629" i="5"/>
  <c r="N629" i="5"/>
  <c r="O628" i="5"/>
  <c r="N628" i="5"/>
  <c r="O627" i="5"/>
  <c r="N627" i="5"/>
  <c r="O625" i="5"/>
  <c r="N625" i="5"/>
  <c r="O624" i="5"/>
  <c r="N624" i="5"/>
  <c r="O623" i="5"/>
  <c r="N623" i="5"/>
  <c r="O622" i="5"/>
  <c r="O621" i="5"/>
  <c r="N621" i="5"/>
  <c r="O620" i="5"/>
  <c r="N620" i="5"/>
  <c r="O619" i="5"/>
  <c r="N619" i="5"/>
  <c r="O618" i="5"/>
  <c r="O617" i="5"/>
  <c r="N617" i="5"/>
  <c r="O616" i="5"/>
  <c r="N616" i="5"/>
  <c r="O615" i="5"/>
  <c r="N615" i="5"/>
  <c r="O614" i="5"/>
  <c r="O613" i="5"/>
  <c r="N613" i="5"/>
  <c r="O612" i="5"/>
  <c r="N612" i="5"/>
  <c r="O611" i="5"/>
  <c r="N611" i="5"/>
  <c r="O609" i="5"/>
  <c r="N609" i="5"/>
  <c r="O608" i="5"/>
  <c r="N608" i="5"/>
  <c r="O607" i="5"/>
  <c r="N607" i="5"/>
  <c r="O606" i="5"/>
  <c r="O605" i="5"/>
  <c r="N605" i="5"/>
  <c r="O604" i="5"/>
  <c r="N604" i="5"/>
  <c r="O603" i="5"/>
  <c r="N603" i="5"/>
  <c r="O602" i="5"/>
  <c r="O601" i="5"/>
  <c r="N601" i="5"/>
  <c r="O600" i="5"/>
  <c r="N600" i="5"/>
  <c r="O599" i="5"/>
  <c r="N599" i="5"/>
  <c r="O598" i="5"/>
  <c r="O597" i="5"/>
  <c r="N597" i="5"/>
  <c r="O596" i="5"/>
  <c r="N596" i="5"/>
  <c r="O595" i="5"/>
  <c r="N595" i="5"/>
  <c r="O593" i="5"/>
  <c r="N593" i="5"/>
  <c r="O592" i="5"/>
  <c r="N592" i="5"/>
  <c r="O591" i="5"/>
  <c r="N591" i="5"/>
  <c r="O590" i="5"/>
  <c r="O589" i="5"/>
  <c r="N589" i="5"/>
  <c r="O588" i="5"/>
  <c r="N588" i="5"/>
  <c r="O587" i="5"/>
  <c r="N587" i="5"/>
  <c r="O586" i="5"/>
  <c r="O585" i="5"/>
  <c r="N585" i="5"/>
  <c r="O584" i="5"/>
  <c r="N584" i="5"/>
  <c r="O583" i="5"/>
  <c r="N583" i="5"/>
  <c r="O582" i="5"/>
  <c r="O581" i="5"/>
  <c r="N581" i="5"/>
  <c r="O580" i="5"/>
  <c r="N580" i="5"/>
  <c r="O579" i="5"/>
  <c r="N579" i="5"/>
  <c r="O577" i="5"/>
  <c r="N577" i="5"/>
  <c r="O576" i="5"/>
  <c r="N576" i="5"/>
  <c r="O575" i="5"/>
  <c r="N575" i="5"/>
  <c r="O574" i="5"/>
  <c r="O573" i="5"/>
  <c r="N573" i="5"/>
  <c r="O572" i="5"/>
  <c r="N572" i="5"/>
  <c r="O571" i="5"/>
  <c r="N571" i="5"/>
  <c r="O570" i="5"/>
  <c r="O569" i="5"/>
  <c r="N569" i="5"/>
  <c r="O568" i="5"/>
  <c r="N568" i="5"/>
  <c r="O567" i="5"/>
  <c r="N567" i="5"/>
  <c r="O566" i="5"/>
  <c r="O565" i="5"/>
  <c r="N565" i="5"/>
  <c r="O564" i="5"/>
  <c r="N564" i="5"/>
  <c r="O563" i="5"/>
  <c r="N563" i="5"/>
  <c r="O561" i="5"/>
  <c r="N561" i="5"/>
  <c r="O560" i="5"/>
  <c r="N560" i="5"/>
  <c r="O559" i="5"/>
  <c r="N559" i="5"/>
  <c r="O558" i="5"/>
  <c r="O557" i="5"/>
  <c r="N557" i="5"/>
  <c r="O556" i="5"/>
  <c r="N556" i="5"/>
  <c r="O555" i="5"/>
  <c r="N555" i="5"/>
  <c r="O554" i="5"/>
  <c r="O553" i="5"/>
  <c r="N553" i="5"/>
  <c r="O552" i="5"/>
  <c r="N552" i="5"/>
  <c r="O551" i="5"/>
  <c r="N551" i="5"/>
  <c r="O550" i="5"/>
  <c r="O549" i="5"/>
  <c r="N549" i="5"/>
  <c r="O548" i="5"/>
  <c r="N548" i="5"/>
  <c r="O547" i="5"/>
  <c r="N547" i="5"/>
  <c r="O545" i="5"/>
  <c r="N545" i="5"/>
  <c r="O544" i="5"/>
  <c r="N544" i="5"/>
  <c r="O543" i="5"/>
  <c r="N543" i="5"/>
  <c r="O542" i="5"/>
  <c r="O541" i="5"/>
  <c r="N541" i="5"/>
  <c r="O540" i="5"/>
  <c r="N540" i="5"/>
  <c r="O539" i="5"/>
  <c r="N539" i="5"/>
  <c r="O538" i="5"/>
  <c r="O537" i="5"/>
  <c r="N537" i="5"/>
  <c r="O536" i="5"/>
  <c r="N536" i="5"/>
  <c r="O535" i="5"/>
  <c r="N535" i="5"/>
  <c r="O534" i="5"/>
  <c r="O533" i="5"/>
  <c r="N533" i="5"/>
  <c r="O532" i="5"/>
  <c r="N532" i="5"/>
  <c r="O531" i="5"/>
  <c r="N531" i="5"/>
  <c r="O529" i="5"/>
  <c r="N529" i="5"/>
  <c r="O528" i="5"/>
  <c r="N528" i="5"/>
  <c r="O527" i="5"/>
  <c r="N527" i="5"/>
  <c r="O526" i="5"/>
  <c r="O525" i="5"/>
  <c r="N525" i="5"/>
  <c r="O524" i="5"/>
  <c r="N524" i="5"/>
  <c r="O523" i="5"/>
  <c r="N523" i="5"/>
  <c r="O522" i="5"/>
  <c r="O521" i="5"/>
  <c r="N521" i="5"/>
  <c r="O520" i="5"/>
  <c r="N520" i="5"/>
  <c r="O519" i="5"/>
  <c r="N519" i="5"/>
  <c r="O518" i="5"/>
  <c r="O517" i="5"/>
  <c r="N517" i="5"/>
  <c r="O516" i="5"/>
  <c r="N516" i="5"/>
  <c r="O515" i="5"/>
  <c r="N515" i="5"/>
  <c r="O513" i="5"/>
  <c r="N513" i="5"/>
  <c r="O512" i="5"/>
  <c r="N512" i="5"/>
  <c r="O511" i="5"/>
  <c r="N511" i="5"/>
  <c r="O510" i="5"/>
  <c r="O509" i="5"/>
  <c r="N509" i="5"/>
  <c r="O508" i="5"/>
  <c r="N508" i="5"/>
  <c r="O507" i="5"/>
  <c r="N507" i="5"/>
  <c r="O506" i="5"/>
  <c r="O505" i="5"/>
  <c r="N505" i="5"/>
  <c r="O504" i="5"/>
  <c r="N504" i="5"/>
  <c r="O503" i="5"/>
  <c r="N503" i="5"/>
  <c r="O502" i="5"/>
  <c r="O501" i="5"/>
  <c r="N501" i="5"/>
  <c r="O500" i="5"/>
  <c r="N500" i="5"/>
  <c r="O499" i="5"/>
  <c r="N499" i="5"/>
  <c r="O497" i="5"/>
  <c r="N497" i="5"/>
  <c r="O496" i="5"/>
  <c r="N496" i="5"/>
  <c r="O495" i="5"/>
  <c r="N495" i="5"/>
  <c r="O494" i="5"/>
  <c r="O493" i="5"/>
  <c r="N493" i="5"/>
  <c r="O492" i="5"/>
  <c r="N492" i="5"/>
  <c r="O491" i="5"/>
  <c r="N491" i="5"/>
  <c r="O490" i="5"/>
  <c r="O489" i="5"/>
  <c r="N489" i="5"/>
  <c r="O488" i="5"/>
  <c r="N488" i="5"/>
  <c r="O487" i="5"/>
  <c r="N487" i="5"/>
  <c r="O486" i="5"/>
  <c r="O485" i="5"/>
  <c r="N485" i="5"/>
  <c r="O484" i="5"/>
  <c r="N484" i="5"/>
  <c r="O483" i="5"/>
  <c r="N483" i="5"/>
  <c r="O481" i="5"/>
  <c r="N481" i="5"/>
  <c r="O480" i="5"/>
  <c r="N480" i="5"/>
  <c r="O479" i="5"/>
  <c r="N479" i="5"/>
  <c r="O478" i="5"/>
  <c r="O477" i="5"/>
  <c r="N477" i="5"/>
  <c r="O476" i="5"/>
  <c r="N476" i="5"/>
  <c r="O475" i="5"/>
  <c r="N475" i="5"/>
  <c r="O474" i="5"/>
  <c r="O473" i="5"/>
  <c r="N473" i="5"/>
  <c r="O472" i="5"/>
  <c r="N472" i="5"/>
  <c r="O471" i="5"/>
  <c r="N471" i="5"/>
  <c r="O470" i="5"/>
  <c r="O469" i="5"/>
  <c r="N469" i="5"/>
  <c r="O468" i="5"/>
  <c r="N468" i="5"/>
  <c r="O467" i="5"/>
  <c r="N467" i="5"/>
  <c r="O465" i="5"/>
  <c r="N465" i="5"/>
  <c r="O464" i="5"/>
  <c r="N464" i="5"/>
  <c r="O463" i="5"/>
  <c r="N463" i="5"/>
  <c r="O462" i="5"/>
  <c r="O461" i="5"/>
  <c r="N461" i="5"/>
  <c r="O460" i="5"/>
  <c r="N460" i="5"/>
  <c r="O459" i="5"/>
  <c r="N459" i="5"/>
  <c r="O458" i="5"/>
  <c r="O457" i="5"/>
  <c r="N457" i="5"/>
  <c r="O456" i="5"/>
  <c r="N456" i="5"/>
  <c r="O455" i="5"/>
  <c r="N455" i="5"/>
  <c r="O454" i="5"/>
  <c r="O453" i="5"/>
  <c r="N453" i="5"/>
  <c r="O452" i="5"/>
  <c r="N452" i="5"/>
  <c r="O451" i="5"/>
  <c r="N451" i="5"/>
  <c r="O449" i="5"/>
  <c r="N449" i="5"/>
  <c r="O448" i="5"/>
  <c r="N448" i="5"/>
  <c r="O447" i="5"/>
  <c r="N447" i="5"/>
  <c r="O446" i="5"/>
  <c r="O445" i="5"/>
  <c r="N445" i="5"/>
  <c r="O444" i="5"/>
  <c r="N444" i="5"/>
  <c r="O443" i="5"/>
  <c r="N443" i="5"/>
  <c r="O442" i="5"/>
  <c r="O441" i="5"/>
  <c r="N441" i="5"/>
  <c r="O440" i="5"/>
  <c r="N440" i="5"/>
  <c r="O439" i="5"/>
  <c r="N439" i="5"/>
  <c r="O438" i="5"/>
  <c r="O437" i="5"/>
  <c r="N437" i="5"/>
  <c r="O436" i="5"/>
  <c r="N436" i="5"/>
  <c r="O435" i="5"/>
  <c r="N435" i="5"/>
  <c r="O433" i="5"/>
  <c r="N433" i="5"/>
  <c r="O432" i="5"/>
  <c r="N432" i="5"/>
  <c r="O431" i="5"/>
  <c r="N431" i="5"/>
  <c r="O430" i="5"/>
  <c r="O429" i="5"/>
  <c r="N429" i="5"/>
  <c r="O428" i="5"/>
  <c r="N428" i="5"/>
  <c r="O427" i="5"/>
  <c r="N427" i="5"/>
  <c r="O426" i="5"/>
  <c r="O425" i="5"/>
  <c r="N425" i="5"/>
  <c r="O424" i="5"/>
  <c r="N424" i="5"/>
  <c r="O423" i="5"/>
  <c r="N423" i="5"/>
  <c r="O422" i="5"/>
  <c r="O421" i="5"/>
  <c r="N421" i="5"/>
  <c r="O420" i="5"/>
  <c r="N420" i="5"/>
  <c r="O419" i="5"/>
  <c r="N419" i="5"/>
  <c r="O417" i="5"/>
  <c r="N417" i="5"/>
  <c r="O416" i="5"/>
  <c r="N416" i="5"/>
  <c r="O415" i="5"/>
  <c r="N415" i="5"/>
  <c r="O414" i="5"/>
  <c r="O413" i="5"/>
  <c r="N413" i="5"/>
  <c r="O412" i="5"/>
  <c r="N412" i="5"/>
  <c r="O411" i="5"/>
  <c r="N411" i="5"/>
  <c r="O410" i="5"/>
  <c r="O409" i="5"/>
  <c r="N409" i="5"/>
  <c r="O408" i="5"/>
  <c r="N408" i="5"/>
  <c r="O407" i="5"/>
  <c r="N407" i="5"/>
  <c r="O406" i="5"/>
  <c r="O405" i="5"/>
  <c r="N405" i="5"/>
  <c r="O404" i="5"/>
  <c r="N404" i="5"/>
  <c r="O403" i="5"/>
  <c r="N403" i="5"/>
  <c r="O401" i="5"/>
  <c r="N401" i="5"/>
  <c r="O400" i="5"/>
  <c r="N400" i="5"/>
  <c r="O399" i="5"/>
  <c r="N399" i="5"/>
  <c r="O398" i="5"/>
  <c r="O397" i="5"/>
  <c r="N397" i="5"/>
  <c r="O396" i="5"/>
  <c r="N396" i="5"/>
  <c r="O395" i="5"/>
  <c r="N395" i="5"/>
  <c r="O394" i="5"/>
  <c r="O393" i="5"/>
  <c r="N393" i="5"/>
  <c r="O392" i="5"/>
  <c r="N392" i="5"/>
  <c r="O391" i="5"/>
  <c r="N391" i="5"/>
  <c r="O390" i="5"/>
  <c r="O389" i="5"/>
  <c r="N389" i="5"/>
  <c r="O388" i="5"/>
  <c r="N388" i="5"/>
  <c r="O387" i="5"/>
  <c r="N387" i="5"/>
  <c r="O385" i="5"/>
  <c r="N385" i="5"/>
  <c r="O384" i="5"/>
  <c r="N384" i="5"/>
  <c r="O383" i="5"/>
  <c r="N383" i="5"/>
  <c r="O382" i="5"/>
  <c r="O381" i="5"/>
  <c r="N381" i="5"/>
  <c r="O380" i="5"/>
  <c r="N380" i="5"/>
  <c r="O379" i="5"/>
  <c r="N379" i="5"/>
  <c r="O378" i="5"/>
  <c r="O377" i="5"/>
  <c r="N377" i="5"/>
  <c r="O376" i="5"/>
  <c r="N376" i="5"/>
  <c r="O375" i="5"/>
  <c r="N375" i="5"/>
  <c r="O374" i="5"/>
  <c r="O373" i="5"/>
  <c r="N373" i="5"/>
  <c r="O372" i="5"/>
  <c r="N372" i="5"/>
  <c r="O371" i="5"/>
  <c r="N371" i="5"/>
  <c r="O369" i="5"/>
  <c r="N369" i="5"/>
  <c r="O368" i="5"/>
  <c r="N368" i="5"/>
  <c r="O367" i="5"/>
  <c r="N367" i="5"/>
  <c r="O366" i="5"/>
  <c r="O365" i="5"/>
  <c r="N365" i="5"/>
  <c r="O364" i="5"/>
  <c r="N364" i="5"/>
  <c r="O363" i="5"/>
  <c r="N363" i="5"/>
  <c r="O362" i="5"/>
  <c r="O361" i="5"/>
  <c r="N361" i="5"/>
  <c r="O360" i="5"/>
  <c r="N360" i="5"/>
  <c r="O359" i="5"/>
  <c r="N359" i="5"/>
  <c r="O358" i="5"/>
  <c r="O357" i="5"/>
  <c r="N357" i="5"/>
  <c r="O356" i="5"/>
  <c r="N356" i="5"/>
  <c r="O355" i="5"/>
  <c r="N355" i="5"/>
  <c r="O353" i="5"/>
  <c r="N353" i="5"/>
  <c r="O352" i="5"/>
  <c r="N352" i="5"/>
  <c r="O351" i="5"/>
  <c r="N351" i="5"/>
  <c r="O350" i="5"/>
  <c r="O349" i="5"/>
  <c r="N349" i="5"/>
  <c r="O348" i="5"/>
  <c r="N348" i="5"/>
  <c r="O347" i="5"/>
  <c r="N347" i="5"/>
  <c r="O346" i="5"/>
  <c r="O345" i="5"/>
  <c r="N345" i="5"/>
  <c r="O344" i="5"/>
  <c r="N344" i="5"/>
  <c r="O343" i="5"/>
  <c r="N343" i="5"/>
  <c r="O342" i="5"/>
  <c r="O341" i="5"/>
  <c r="N341" i="5"/>
  <c r="O340" i="5"/>
  <c r="N340" i="5"/>
  <c r="O339" i="5"/>
  <c r="N339" i="5"/>
  <c r="O337" i="5"/>
  <c r="N337" i="5"/>
  <c r="O336" i="5"/>
  <c r="N336" i="5"/>
  <c r="O335" i="5"/>
  <c r="N335" i="5"/>
  <c r="O334" i="5"/>
  <c r="O333" i="5"/>
  <c r="N333" i="5"/>
  <c r="O332" i="5"/>
  <c r="N332" i="5"/>
  <c r="O331" i="5"/>
  <c r="N331" i="5"/>
  <c r="O330" i="5"/>
  <c r="O329" i="5"/>
  <c r="N329" i="5"/>
  <c r="O328" i="5"/>
  <c r="N328" i="5"/>
  <c r="O327" i="5"/>
  <c r="N327" i="5"/>
  <c r="O326" i="5"/>
  <c r="O325" i="5"/>
  <c r="N325" i="5"/>
  <c r="O324" i="5"/>
  <c r="N324" i="5"/>
  <c r="O323" i="5"/>
  <c r="N323" i="5"/>
  <c r="O321" i="5"/>
  <c r="N321" i="5"/>
  <c r="O320" i="5"/>
  <c r="N320" i="5"/>
  <c r="O319" i="5"/>
  <c r="N319" i="5"/>
  <c r="O318" i="5"/>
  <c r="O317" i="5"/>
  <c r="N317" i="5"/>
  <c r="O316" i="5"/>
  <c r="N316" i="5"/>
  <c r="O315" i="5"/>
  <c r="N315" i="5"/>
  <c r="O314" i="5"/>
  <c r="O313" i="5"/>
  <c r="N313" i="5"/>
  <c r="O312" i="5"/>
  <c r="N312" i="5"/>
  <c r="O311" i="5"/>
  <c r="N311" i="5"/>
  <c r="O310" i="5"/>
  <c r="O309" i="5"/>
  <c r="N309" i="5"/>
  <c r="O308" i="5"/>
  <c r="N308" i="5"/>
  <c r="O307" i="5"/>
  <c r="N307" i="5"/>
  <c r="O305" i="5"/>
  <c r="N305" i="5"/>
  <c r="O304" i="5"/>
  <c r="N304" i="5"/>
  <c r="O303" i="5"/>
  <c r="N303" i="5"/>
  <c r="O302" i="5"/>
  <c r="O301" i="5"/>
  <c r="N301" i="5"/>
  <c r="O300" i="5"/>
  <c r="N300" i="5"/>
  <c r="O299" i="5"/>
  <c r="N299" i="5"/>
  <c r="O298" i="5"/>
  <c r="O297" i="5"/>
  <c r="N297" i="5"/>
  <c r="O296" i="5"/>
  <c r="N296" i="5"/>
  <c r="O295" i="5"/>
  <c r="N295" i="5"/>
  <c r="O294" i="5"/>
  <c r="O293" i="5"/>
  <c r="N293" i="5"/>
  <c r="O292" i="5"/>
  <c r="N292" i="5"/>
  <c r="O291" i="5"/>
  <c r="N291" i="5"/>
  <c r="O289" i="5"/>
  <c r="N289" i="5"/>
  <c r="O288" i="5"/>
  <c r="N288" i="5"/>
  <c r="O287" i="5"/>
  <c r="N287" i="5"/>
  <c r="O286" i="5"/>
  <c r="O285" i="5"/>
  <c r="N285" i="5"/>
  <c r="O284" i="5"/>
  <c r="N284" i="5"/>
  <c r="O283" i="5"/>
  <c r="N283" i="5"/>
  <c r="O282" i="5"/>
  <c r="O281" i="5"/>
  <c r="N281" i="5"/>
  <c r="O280" i="5"/>
  <c r="N280" i="5"/>
  <c r="O279" i="5"/>
  <c r="N279" i="5"/>
  <c r="O278" i="5"/>
  <c r="O277" i="5"/>
  <c r="N277" i="5"/>
  <c r="O276" i="5"/>
  <c r="N276" i="5"/>
  <c r="O275" i="5"/>
  <c r="N275" i="5"/>
  <c r="O273" i="5"/>
  <c r="N273" i="5"/>
  <c r="O272" i="5"/>
  <c r="N272" i="5"/>
  <c r="O271" i="5"/>
  <c r="N271" i="5"/>
  <c r="O270" i="5"/>
  <c r="O269" i="5"/>
  <c r="N269" i="5"/>
  <c r="O268" i="5"/>
  <c r="N268" i="5"/>
  <c r="O267" i="5"/>
  <c r="N267" i="5"/>
  <c r="O266" i="5"/>
  <c r="O265" i="5"/>
  <c r="N265" i="5"/>
  <c r="O264" i="5"/>
  <c r="N264" i="5"/>
  <c r="O263" i="5"/>
  <c r="N263" i="5"/>
  <c r="O262" i="5"/>
  <c r="O261" i="5"/>
  <c r="N261" i="5"/>
  <c r="O260" i="5"/>
  <c r="N260" i="5"/>
  <c r="O259" i="5"/>
  <c r="N259" i="5"/>
  <c r="O257" i="5"/>
  <c r="N257" i="5"/>
  <c r="O256" i="5"/>
  <c r="N256" i="5"/>
  <c r="O255" i="5"/>
  <c r="N255" i="5"/>
  <c r="O254" i="5"/>
  <c r="O253" i="5"/>
  <c r="N253" i="5"/>
  <c r="O252" i="5"/>
  <c r="N252" i="5"/>
  <c r="O251" i="5"/>
  <c r="N251" i="5"/>
  <c r="O250" i="5"/>
  <c r="O249" i="5"/>
  <c r="N249" i="5"/>
  <c r="O248" i="5"/>
  <c r="N248" i="5"/>
  <c r="O247" i="5"/>
  <c r="N247" i="5"/>
  <c r="O246" i="5"/>
  <c r="O245" i="5"/>
  <c r="N245" i="5"/>
  <c r="O244" i="5"/>
  <c r="N244" i="5"/>
  <c r="O243" i="5"/>
  <c r="N243" i="5"/>
  <c r="O241" i="5"/>
  <c r="N241" i="5"/>
  <c r="O240" i="5"/>
  <c r="N240" i="5"/>
  <c r="O239" i="5"/>
  <c r="N239" i="5"/>
  <c r="O238" i="5"/>
  <c r="O237" i="5"/>
  <c r="N237" i="5"/>
  <c r="O236" i="5"/>
  <c r="N236" i="5"/>
  <c r="O235" i="5"/>
  <c r="N235" i="5"/>
  <c r="O234" i="5"/>
  <c r="O233" i="5"/>
  <c r="N233" i="5"/>
  <c r="O232" i="5"/>
  <c r="N232" i="5"/>
  <c r="O231" i="5"/>
  <c r="N231" i="5"/>
  <c r="O230" i="5"/>
  <c r="O229" i="5"/>
  <c r="N229" i="5"/>
  <c r="O228" i="5"/>
  <c r="N228" i="5"/>
  <c r="O227" i="5"/>
  <c r="N227" i="5"/>
  <c r="O225" i="5"/>
  <c r="N225" i="5"/>
  <c r="O224" i="5"/>
  <c r="N224" i="5"/>
  <c r="O223" i="5"/>
  <c r="N223" i="5"/>
  <c r="O222" i="5"/>
  <c r="O221" i="5"/>
  <c r="N221" i="5"/>
  <c r="O220" i="5"/>
  <c r="N220" i="5"/>
  <c r="O219" i="5"/>
  <c r="N219" i="5"/>
  <c r="O218" i="5"/>
  <c r="O217" i="5"/>
  <c r="N217" i="5"/>
  <c r="O216" i="5"/>
  <c r="N216" i="5"/>
  <c r="O215" i="5"/>
  <c r="N215" i="5"/>
  <c r="O214" i="5"/>
  <c r="O213" i="5"/>
  <c r="N213" i="5"/>
  <c r="O212" i="5"/>
  <c r="N212" i="5"/>
  <c r="O211" i="5"/>
  <c r="N211" i="5"/>
  <c r="O209" i="5"/>
  <c r="N209" i="5"/>
  <c r="O208" i="5"/>
  <c r="N208" i="5"/>
  <c r="O207" i="5"/>
  <c r="N207" i="5"/>
  <c r="O206" i="5"/>
  <c r="O205" i="5"/>
  <c r="N205" i="5"/>
  <c r="O204" i="5"/>
  <c r="N204" i="5"/>
  <c r="O203" i="5"/>
  <c r="N203" i="5"/>
  <c r="O202" i="5"/>
  <c r="O201" i="5"/>
  <c r="N201" i="5"/>
  <c r="O200" i="5"/>
  <c r="N200" i="5"/>
  <c r="O199" i="5"/>
  <c r="N199" i="5"/>
  <c r="O198" i="5"/>
  <c r="O197" i="5"/>
  <c r="N197" i="5"/>
  <c r="O196" i="5"/>
  <c r="N196" i="5"/>
  <c r="O195" i="5"/>
  <c r="N195" i="5"/>
  <c r="O193" i="5"/>
  <c r="N193" i="5"/>
  <c r="O192" i="5"/>
  <c r="N192" i="5"/>
  <c r="O191" i="5"/>
  <c r="N191" i="5"/>
  <c r="O190" i="5"/>
  <c r="O189" i="5"/>
  <c r="N189" i="5"/>
  <c r="O188" i="5"/>
  <c r="N188" i="5"/>
  <c r="O187" i="5"/>
  <c r="N187" i="5"/>
  <c r="O186" i="5"/>
  <c r="O185" i="5"/>
  <c r="N185" i="5"/>
  <c r="O184" i="5"/>
  <c r="N184" i="5"/>
  <c r="O183" i="5"/>
  <c r="N183" i="5"/>
  <c r="O182" i="5"/>
  <c r="O181" i="5"/>
  <c r="N181" i="5"/>
  <c r="O180" i="5"/>
  <c r="N180" i="5"/>
  <c r="O179" i="5"/>
  <c r="N179" i="5"/>
  <c r="O177" i="5"/>
  <c r="N177" i="5"/>
  <c r="O176" i="5"/>
  <c r="N176" i="5"/>
  <c r="O175" i="5"/>
  <c r="N175" i="5"/>
  <c r="O174" i="5"/>
  <c r="O173" i="5"/>
  <c r="N173" i="5"/>
  <c r="O172" i="5"/>
  <c r="N172" i="5"/>
  <c r="O171" i="5"/>
  <c r="N171" i="5"/>
  <c r="O170" i="5"/>
  <c r="O169" i="5"/>
  <c r="N169" i="5"/>
  <c r="O168" i="5"/>
  <c r="N168" i="5"/>
  <c r="O167" i="5"/>
  <c r="N167" i="5"/>
  <c r="O166" i="5"/>
  <c r="O165" i="5"/>
  <c r="N165" i="5"/>
  <c r="O164" i="5"/>
  <c r="N164" i="5"/>
  <c r="O163" i="5"/>
  <c r="N163" i="5"/>
  <c r="O161" i="5"/>
  <c r="N161" i="5"/>
  <c r="O160" i="5"/>
  <c r="N160" i="5"/>
  <c r="O159" i="5"/>
  <c r="N159" i="5"/>
  <c r="O158" i="5"/>
  <c r="O157" i="5"/>
  <c r="N157" i="5"/>
  <c r="O156" i="5"/>
  <c r="N156" i="5"/>
  <c r="O155" i="5"/>
  <c r="N155" i="5"/>
  <c r="O154" i="5"/>
  <c r="O153" i="5"/>
  <c r="N153" i="5"/>
  <c r="O152" i="5"/>
  <c r="N152" i="5"/>
  <c r="O151" i="5"/>
  <c r="N151" i="5"/>
  <c r="O150" i="5"/>
  <c r="O149" i="5"/>
  <c r="N149" i="5"/>
  <c r="O148" i="5"/>
  <c r="N148" i="5"/>
  <c r="O147" i="5"/>
  <c r="N147" i="5"/>
  <c r="O145" i="5"/>
  <c r="N145" i="5"/>
  <c r="O144" i="5"/>
  <c r="N144" i="5"/>
  <c r="O143" i="5"/>
  <c r="N143" i="5"/>
  <c r="O142" i="5"/>
  <c r="O141" i="5"/>
  <c r="N141" i="5"/>
  <c r="O140" i="5"/>
  <c r="N140" i="5"/>
  <c r="O139" i="5"/>
  <c r="N139" i="5"/>
  <c r="O138" i="5"/>
  <c r="O137" i="5"/>
  <c r="N137" i="5"/>
  <c r="O136" i="5"/>
  <c r="N136" i="5"/>
  <c r="O135" i="5"/>
  <c r="N135" i="5"/>
  <c r="O134" i="5"/>
  <c r="O133" i="5"/>
  <c r="N133" i="5"/>
  <c r="O132" i="5"/>
  <c r="N132" i="5"/>
  <c r="O131" i="5"/>
  <c r="N131" i="5"/>
  <c r="O129" i="5"/>
  <c r="N129" i="5"/>
  <c r="O128" i="5"/>
  <c r="N128" i="5"/>
  <c r="O127" i="5"/>
  <c r="N127" i="5"/>
  <c r="O126" i="5"/>
  <c r="O125" i="5"/>
  <c r="N125" i="5"/>
  <c r="O124" i="5"/>
  <c r="N124" i="5"/>
  <c r="O123" i="5"/>
  <c r="N123" i="5"/>
  <c r="O122" i="5"/>
  <c r="O121" i="5"/>
  <c r="N121" i="5"/>
  <c r="O120" i="5"/>
  <c r="N120" i="5"/>
  <c r="O119" i="5"/>
  <c r="N119" i="5"/>
  <c r="O118" i="5"/>
  <c r="O117" i="5"/>
  <c r="N117" i="5"/>
  <c r="O116" i="5"/>
  <c r="N116" i="5"/>
  <c r="O115" i="5"/>
  <c r="N115" i="5"/>
  <c r="O113" i="5"/>
  <c r="N113" i="5"/>
  <c r="O112" i="5"/>
  <c r="N112" i="5"/>
  <c r="O111" i="5"/>
  <c r="N111" i="5"/>
  <c r="O110" i="5"/>
  <c r="O109" i="5"/>
  <c r="N109" i="5"/>
  <c r="O108" i="5"/>
  <c r="N108" i="5"/>
  <c r="O107" i="5"/>
  <c r="N107" i="5"/>
  <c r="O106" i="5"/>
  <c r="O105" i="5"/>
  <c r="N105" i="5"/>
  <c r="O104" i="5"/>
  <c r="N104" i="5"/>
  <c r="O103" i="5"/>
  <c r="N103" i="5"/>
  <c r="O102" i="5"/>
  <c r="O101" i="5"/>
  <c r="N101" i="5"/>
  <c r="O100" i="5"/>
  <c r="N100" i="5"/>
  <c r="O99" i="5"/>
  <c r="N99" i="5"/>
  <c r="O97" i="5"/>
  <c r="N97" i="5"/>
  <c r="O96" i="5"/>
  <c r="N96" i="5"/>
  <c r="O95" i="5"/>
  <c r="N95" i="5"/>
  <c r="O94" i="5"/>
  <c r="O93" i="5"/>
  <c r="N93" i="5"/>
  <c r="O92" i="5"/>
  <c r="N92" i="5"/>
  <c r="O91" i="5"/>
  <c r="N91" i="5"/>
  <c r="O90" i="5"/>
  <c r="O89" i="5"/>
  <c r="N89" i="5"/>
  <c r="O88" i="5"/>
  <c r="N88" i="5"/>
  <c r="O87" i="5"/>
  <c r="N87" i="5"/>
  <c r="O86" i="5"/>
  <c r="O85" i="5"/>
  <c r="N85" i="5"/>
  <c r="O84" i="5"/>
  <c r="N84" i="5"/>
  <c r="O83" i="5"/>
  <c r="N83" i="5"/>
  <c r="O81" i="5"/>
  <c r="N81" i="5"/>
  <c r="O80" i="5"/>
  <c r="N80" i="5"/>
  <c r="O79" i="5"/>
  <c r="N79" i="5"/>
  <c r="O78" i="5"/>
  <c r="O77" i="5"/>
  <c r="N77" i="5"/>
  <c r="O76" i="5"/>
  <c r="N76" i="5"/>
  <c r="O75" i="5"/>
  <c r="N75" i="5"/>
  <c r="O74" i="5"/>
  <c r="O73" i="5"/>
  <c r="N73" i="5"/>
  <c r="O72" i="5"/>
  <c r="N72" i="5"/>
  <c r="O71" i="5"/>
  <c r="N71" i="5"/>
  <c r="O70" i="5"/>
  <c r="O69" i="5"/>
  <c r="N69" i="5"/>
  <c r="O68" i="5"/>
  <c r="N68" i="5"/>
  <c r="O67" i="5"/>
  <c r="N67" i="5"/>
  <c r="O65" i="5"/>
  <c r="N65" i="5"/>
  <c r="O64" i="5"/>
  <c r="N64" i="5"/>
  <c r="O63" i="5"/>
  <c r="N63" i="5"/>
  <c r="O62" i="5"/>
  <c r="O61" i="5"/>
  <c r="N61" i="5"/>
  <c r="O60" i="5"/>
  <c r="N60" i="5"/>
  <c r="O59" i="5"/>
  <c r="N59" i="5"/>
  <c r="O58" i="5"/>
  <c r="O57" i="5"/>
  <c r="N57" i="5"/>
  <c r="O56" i="5"/>
  <c r="N56" i="5"/>
  <c r="O55" i="5"/>
  <c r="N55" i="5"/>
  <c r="O54" i="5"/>
  <c r="O53" i="5"/>
  <c r="N53" i="5"/>
  <c r="O52" i="5"/>
  <c r="N52" i="5"/>
  <c r="O51" i="5"/>
  <c r="N51" i="5"/>
  <c r="O49" i="5"/>
  <c r="N49" i="5"/>
  <c r="O48" i="5"/>
  <c r="N48" i="5"/>
  <c r="O47" i="5"/>
  <c r="N47" i="5"/>
  <c r="O46" i="5"/>
  <c r="O45" i="5"/>
  <c r="N45" i="5"/>
  <c r="O44" i="5"/>
  <c r="N44" i="5"/>
  <c r="O43" i="5"/>
  <c r="N43" i="5"/>
  <c r="O42" i="5"/>
  <c r="O41" i="5"/>
  <c r="N41" i="5"/>
  <c r="O40" i="5"/>
  <c r="N40" i="5"/>
  <c r="O39" i="5"/>
  <c r="N39" i="5"/>
  <c r="O38" i="5"/>
  <c r="O37" i="5"/>
  <c r="N37" i="5"/>
  <c r="O36" i="5"/>
  <c r="N36" i="5"/>
  <c r="O35" i="5"/>
  <c r="N35" i="5"/>
  <c r="O33" i="5"/>
  <c r="N33" i="5"/>
  <c r="O32" i="5"/>
  <c r="N32" i="5"/>
  <c r="O31" i="5"/>
  <c r="N31" i="5"/>
  <c r="O30" i="5"/>
  <c r="O29" i="5"/>
  <c r="N29" i="5"/>
  <c r="O28" i="5"/>
  <c r="N28" i="5"/>
  <c r="O27" i="5"/>
  <c r="N27" i="5"/>
  <c r="O26" i="5"/>
  <c r="O25" i="5"/>
  <c r="N25" i="5"/>
  <c r="O24" i="5"/>
  <c r="N24" i="5"/>
  <c r="O23" i="5"/>
  <c r="N23" i="5"/>
  <c r="O22" i="5"/>
  <c r="O21" i="5"/>
  <c r="N21" i="5"/>
  <c r="O20" i="5"/>
  <c r="N20" i="5"/>
  <c r="O19" i="5"/>
  <c r="N19" i="5"/>
  <c r="O17" i="5"/>
  <c r="N17" i="5"/>
  <c r="O16" i="5"/>
  <c r="N16" i="5"/>
  <c r="O15" i="5"/>
  <c r="N15" i="5"/>
  <c r="O14" i="5"/>
  <c r="O13" i="5"/>
  <c r="N13" i="5"/>
  <c r="O12" i="5"/>
  <c r="N12" i="5"/>
  <c r="O11" i="5"/>
  <c r="N11" i="5"/>
  <c r="O10" i="5"/>
  <c r="O9" i="5"/>
  <c r="N9" i="5"/>
  <c r="O8" i="5"/>
  <c r="N8" i="5"/>
  <c r="O7" i="5"/>
  <c r="N7" i="5"/>
  <c r="O6" i="5"/>
  <c r="O5" i="5"/>
  <c r="N5" i="5"/>
  <c r="O4" i="5"/>
  <c r="N4" i="5"/>
  <c r="O3" i="5"/>
  <c r="N3" i="5"/>
  <c r="C3" i="4"/>
  <c r="C2" i="4"/>
  <c r="K1" i="4"/>
  <c r="J1" i="4"/>
  <c r="I1" i="4"/>
  <c r="H1" i="4"/>
  <c r="G1" i="4"/>
  <c r="F1" i="4"/>
  <c r="E1" i="4"/>
  <c r="D1" i="4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8" i="3" s="1"/>
  <c r="C19" i="3" s="1"/>
  <c r="M199" i="5" a="1"/>
  <c r="M550" i="5" a="1"/>
  <c r="M350" i="5" a="1"/>
  <c r="M150" i="5" a="1"/>
  <c r="M639" i="5" a="1"/>
  <c r="M629" i="5" a="1"/>
  <c r="M59" i="5" a="1"/>
  <c r="M226" i="5" a="1"/>
  <c r="M542" i="5" a="1"/>
  <c r="M292" i="5" a="1"/>
  <c r="M23" i="5" a="1"/>
  <c r="M117" i="5" a="1"/>
  <c r="M553" i="5" a="1"/>
  <c r="M277" i="5" a="1"/>
  <c r="M588" i="5" a="1"/>
  <c r="M556" i="5" a="1"/>
  <c r="M157" i="5" a="1"/>
  <c r="M347" i="5" a="1"/>
  <c r="M697" i="5" a="1"/>
  <c r="M86" i="5" a="1"/>
  <c r="M148" i="5" a="1"/>
  <c r="M351" i="5" a="1"/>
  <c r="M244" i="5" a="1"/>
  <c r="M237" i="5" a="1"/>
  <c r="M723" i="5" a="1"/>
  <c r="M85" i="5" a="1"/>
  <c r="M543" i="5" a="1"/>
  <c r="M484" i="5" a="1"/>
  <c r="M218" i="5" a="1"/>
  <c r="M108" i="5" a="1"/>
  <c r="M26" i="5" a="1"/>
  <c r="M111" i="5" a="1"/>
  <c r="M162" i="5" a="1"/>
  <c r="M463" i="5" a="1"/>
  <c r="M582" i="5" a="1"/>
  <c r="M373" i="5" a="1"/>
  <c r="I479" i="5" a="1"/>
  <c r="I640" i="5" a="1"/>
  <c r="I440" i="5" a="1"/>
  <c r="I240" i="5" a="1"/>
  <c r="I40" i="5" a="1"/>
  <c r="I309" i="5" a="1"/>
  <c r="I259" i="5" a="1"/>
  <c r="I388" i="5" a="1"/>
  <c r="I566" i="5" a="1"/>
  <c r="I316" i="5" a="1"/>
  <c r="I13" i="5" a="1"/>
  <c r="I276" i="5" a="1"/>
  <c r="I553" i="5" a="1"/>
  <c r="I664" i="5" a="1"/>
  <c r="I391" i="5" a="1"/>
  <c r="I202" i="5" a="1"/>
  <c r="I586" i="5" a="1"/>
  <c r="I546" i="5" a="1"/>
  <c r="I283" i="5" a="1"/>
  <c r="I244" i="5" a="1"/>
  <c r="I104" i="5" a="1"/>
  <c r="I367" i="5" a="1"/>
  <c r="I406" i="5" a="1"/>
  <c r="I625" i="5" a="1"/>
  <c r="I693" i="5" a="1"/>
  <c r="I42" i="5" a="1"/>
  <c r="I634" i="5" a="1"/>
  <c r="I657" i="5" a="1"/>
  <c r="I251" i="5" a="1"/>
  <c r="I601" i="5" a="1"/>
  <c r="I374" i="5" a="1"/>
  <c r="I175" i="5" a="1"/>
  <c r="I323" i="5" a="1"/>
  <c r="I284" i="5" a="1"/>
  <c r="I711" i="5" a="1"/>
  <c r="I661" i="5" a="1"/>
  <c r="I195" i="5" a="1"/>
  <c r="M169" i="5" a="1"/>
  <c r="M540" i="5" a="1"/>
  <c r="M340" i="5" a="1"/>
  <c r="M140" i="5" a="1"/>
  <c r="M609" i="5" a="1"/>
  <c r="M599" i="5" a="1"/>
  <c r="M36" i="5" a="1"/>
  <c r="M188" i="5" a="1"/>
  <c r="M528" i="5" a="1"/>
  <c r="M278" i="5" a="1"/>
  <c r="M139" i="5" a="1"/>
  <c r="M94" i="5" a="1"/>
  <c r="M541" i="5" a="1"/>
  <c r="M265" i="5" a="1"/>
  <c r="M552" i="5" a="1"/>
  <c r="M535" i="5" a="1"/>
  <c r="M123" i="5" a="1"/>
  <c r="M275" i="5" a="1"/>
  <c r="M563" i="5" a="1"/>
  <c r="M625" i="5" a="1"/>
  <c r="M49" i="5" a="1"/>
  <c r="M334" i="5" a="1"/>
  <c r="M172" i="5" a="1"/>
  <c r="M168" i="5" a="1"/>
  <c r="M631" i="5" a="1"/>
  <c r="M547" i="5" a="1"/>
  <c r="M425" i="5" a="1"/>
  <c r="M92" i="5" a="1"/>
  <c r="M717" i="5" a="1"/>
  <c r="M672" i="5" a="1"/>
  <c r="M601" i="5" a="1"/>
  <c r="M76" i="5" a="1"/>
  <c r="M27" i="5" a="1"/>
  <c r="M431" i="5" a="1"/>
  <c r="M497" i="5" a="1"/>
  <c r="M232" i="5" a="1"/>
  <c r="I449" i="5" a="1"/>
  <c r="I630" i="5" a="1"/>
  <c r="I430" i="5" a="1"/>
  <c r="I230" i="5" a="1"/>
  <c r="I30" i="5" a="1"/>
  <c r="I279" i="5" a="1"/>
  <c r="I229" i="5" a="1"/>
  <c r="I338" i="5" a="1"/>
  <c r="I554" i="5" a="1"/>
  <c r="I304" i="5" a="1"/>
  <c r="I715" i="5" a="1"/>
  <c r="I226" i="5" a="1"/>
  <c r="I527" i="5" a="1"/>
  <c r="I614" i="5" a="1"/>
  <c r="I353" i="5" a="1"/>
  <c r="I152" i="5" a="1"/>
  <c r="I474" i="5" a="1"/>
  <c r="I707" i="5" a="1"/>
  <c r="I263" i="5" a="1"/>
  <c r="I172" i="5" a="1"/>
  <c r="I88" i="5" a="1"/>
  <c r="I295" i="5" a="1"/>
  <c r="I386" i="5" a="1"/>
  <c r="I103" i="5" a="1"/>
  <c r="I618" i="5" a="1"/>
  <c r="I674" i="5" a="1"/>
  <c r="I561" i="5" a="1"/>
  <c r="I393" i="5" a="1"/>
  <c r="I218" i="5" a="1"/>
  <c r="I583" i="5" a="1"/>
  <c r="I273" i="5" a="1"/>
  <c r="I91" i="5" a="1"/>
  <c r="I222" i="5" a="1"/>
  <c r="I248" i="5" a="1"/>
  <c r="I373" i="5" a="1"/>
  <c r="I431" i="5" a="1"/>
  <c r="I2" i="5" a="1"/>
  <c r="M619" i="5" a="1"/>
  <c r="M690" i="5" a="1"/>
  <c r="M490" i="5" a="1"/>
  <c r="M290" i="5" a="1"/>
  <c r="M90" i="5" a="1"/>
  <c r="M479" i="5" a="1"/>
  <c r="M439" i="5" a="1"/>
  <c r="M34" i="5" a="1"/>
  <c r="M716" i="5" a="1"/>
  <c r="M466" i="5" a="1"/>
  <c r="M216" i="5" a="1"/>
  <c r="M576" i="5" a="1"/>
  <c r="M727" i="5" a="1"/>
  <c r="M453" i="5" a="1"/>
  <c r="M203" i="5" a="1"/>
  <c r="M364" i="5" a="1"/>
  <c r="M407" i="5" a="1"/>
  <c r="M685" i="5" a="1"/>
  <c r="M134" i="5" a="1"/>
  <c r="M594" i="5" a="1"/>
  <c r="M473" i="5" a="1"/>
  <c r="M724" i="5" a="1"/>
  <c r="M245" i="5" a="1"/>
  <c r="M663" i="5" a="1"/>
  <c r="M682" i="5" a="1"/>
  <c r="M296" i="5" a="1"/>
  <c r="M487" i="5" a="1"/>
  <c r="M74" i="5" a="1"/>
  <c r="M655" i="5" a="1"/>
  <c r="M395" i="5" a="1"/>
  <c r="M536" i="5" a="1"/>
  <c r="M693" i="5" a="1"/>
  <c r="M621" i="5" a="1"/>
  <c r="M301" i="5" a="1"/>
  <c r="M248" i="5" a="1"/>
  <c r="M448" i="5" a="1"/>
  <c r="M325" i="5" a="1"/>
  <c r="I299" i="5" a="1"/>
  <c r="I580" i="5" a="1"/>
  <c r="I380" i="5" a="1"/>
  <c r="I180" i="5" a="1"/>
  <c r="I669" i="5" a="1"/>
  <c r="I729" i="5" a="1"/>
  <c r="I84" i="5" a="1"/>
  <c r="I34" i="5" a="1"/>
  <c r="I492" i="5" a="1"/>
  <c r="I242" i="5" a="1"/>
  <c r="I191" i="5" a="1"/>
  <c r="I129" i="5" a="1"/>
  <c r="I415" i="5" a="1"/>
  <c r="I364" i="5" a="1"/>
  <c r="I177" i="5" a="1"/>
  <c r="I594" i="5" a="1"/>
  <c r="I155" i="5" a="1"/>
  <c r="I534" i="5" a="1"/>
  <c r="I174" i="5" a="1"/>
  <c r="I662" i="5" a="1"/>
  <c r="I532" i="5" a="1"/>
  <c r="I644" i="5" a="1"/>
  <c r="I297" i="5" a="1"/>
  <c r="I368" i="5" a="1"/>
  <c r="I382" i="5" a="1"/>
  <c r="I236" i="5" a="1"/>
  <c r="I462" i="5" a="1"/>
  <c r="I448" i="5" a="1"/>
  <c r="I76" i="5" a="1"/>
  <c r="I482" i="5" a="1"/>
  <c r="I563" i="5" a="1"/>
  <c r="I325" i="5" a="1"/>
  <c r="I417" i="5" a="1"/>
  <c r="I75" i="5" a="1"/>
  <c r="I397" i="5" a="1"/>
  <c r="I233" i="5" a="1"/>
  <c r="M670" i="5" a="1"/>
  <c r="M270" i="5" a="1"/>
  <c r="M429" i="5" a="1"/>
  <c r="M676" i="5" a="1"/>
  <c r="M442" i="5" a="1"/>
  <c r="M703" i="5" a="1"/>
  <c r="M177" i="5" a="1"/>
  <c r="M372" i="5" a="1"/>
  <c r="M698" i="5" a="1"/>
  <c r="M332" i="5" a="1"/>
  <c r="M208" i="5" a="1"/>
  <c r="M471" i="5" a="1"/>
  <c r="M346" i="5" a="1"/>
  <c r="M408" i="5" a="1"/>
  <c r="M272" i="5" a="1"/>
  <c r="M201" i="5" a="1"/>
  <c r="M181" i="5" a="1"/>
  <c r="M557" i="5" a="1"/>
  <c r="I560" i="5" a="1"/>
  <c r="I160" i="5" a="1"/>
  <c r="I639" i="5" a="1"/>
  <c r="I716" i="5" a="1"/>
  <c r="I216" i="5" a="1"/>
  <c r="I83" i="5" a="1"/>
  <c r="I264" i="5" a="1"/>
  <c r="I517" i="5" a="1"/>
  <c r="I496" i="5" a="1"/>
  <c r="I421" i="5" a="1"/>
  <c r="I706" i="5" a="1"/>
  <c r="I701" i="5" a="1"/>
  <c r="I673" i="5" a="1"/>
  <c r="I109" i="5" a="1"/>
  <c r="I412" i="5" a="1"/>
  <c r="I633" i="5" a="1"/>
  <c r="I543" i="5" a="1"/>
  <c r="I425" i="5" a="1"/>
  <c r="M589" i="5" a="1"/>
  <c r="M680" i="5" a="1"/>
  <c r="M480" i="5" a="1"/>
  <c r="M280" i="5" a="1"/>
  <c r="M80" i="5" a="1"/>
  <c r="M449" i="5" a="1"/>
  <c r="M409" i="5" a="1"/>
  <c r="M726" i="5" a="1"/>
  <c r="M704" i="5" a="1"/>
  <c r="M454" i="5" a="1"/>
  <c r="M204" i="5" a="1"/>
  <c r="M538" i="5" a="1"/>
  <c r="M715" i="5" a="1"/>
  <c r="M441" i="5" a="1"/>
  <c r="M191" i="5" a="1"/>
  <c r="M326" i="5" a="1"/>
  <c r="M387" i="5" a="1"/>
  <c r="M457" i="5" a="1"/>
  <c r="M32" i="5" a="1"/>
  <c r="M573" i="5" a="1"/>
  <c r="M401" i="5" a="1"/>
  <c r="M686" i="5" a="1"/>
  <c r="M225" i="5" a="1"/>
  <c r="M607" i="5" a="1"/>
  <c r="M605" i="5" a="1"/>
  <c r="M224" i="5" a="1"/>
  <c r="M418" i="5" a="1"/>
  <c r="M417" i="5" a="1"/>
  <c r="M483" i="5" a="1"/>
  <c r="M358" i="5" a="1"/>
  <c r="M413" i="5" a="1"/>
  <c r="M558" i="5" a="1"/>
  <c r="M345" i="5" a="1"/>
  <c r="M158" i="5" a="1"/>
  <c r="M213" i="5" a="1"/>
  <c r="M307" i="5" a="1"/>
  <c r="M113" i="5" a="1"/>
  <c r="I269" i="5" a="1"/>
  <c r="I570" i="5" a="1"/>
  <c r="I370" i="5" a="1"/>
  <c r="I170" i="5" a="1"/>
  <c r="I659" i="5" a="1"/>
  <c r="I689" i="5" a="1"/>
  <c r="I61" i="5" a="1"/>
  <c r="I728" i="5" a="1"/>
  <c r="I478" i="5" a="1"/>
  <c r="I228" i="5" a="1"/>
  <c r="I117" i="5" a="1"/>
  <c r="I106" i="5" a="1"/>
  <c r="I403" i="5" a="1"/>
  <c r="I314" i="5" a="1"/>
  <c r="I94" i="5" a="1"/>
  <c r="I573" i="5" a="1"/>
  <c r="I18" i="5" a="1"/>
  <c r="I513" i="5" a="1"/>
  <c r="I157" i="5" a="1"/>
  <c r="I473" i="5" a="1"/>
  <c r="I457" i="5" a="1"/>
  <c r="I567" i="5" a="1"/>
  <c r="I282" i="5" a="1"/>
  <c r="I207" i="5" a="1"/>
  <c r="I346" i="5" a="1"/>
  <c r="I8" i="5" a="1"/>
  <c r="I361" i="5" a="1"/>
  <c r="I383" i="5" a="1"/>
  <c r="I16" i="5" a="1"/>
  <c r="I446" i="5" a="1"/>
  <c r="I306" i="5" a="1"/>
  <c r="I113" i="5" a="1"/>
  <c r="I49" i="5" a="1"/>
  <c r="I15" i="5" a="1"/>
  <c r="I115" i="5" a="1"/>
  <c r="I522" i="5" a="1"/>
  <c r="M549" i="5" a="1"/>
  <c r="M470" i="5" a="1"/>
  <c r="M70" i="5" a="1"/>
  <c r="M369" i="5" a="1"/>
  <c r="M692" i="5" a="1"/>
  <c r="M192" i="5" a="1"/>
  <c r="M502" i="5" a="1"/>
  <c r="M427" i="5" a="1"/>
  <c r="M288" i="5" a="1"/>
  <c r="M405" i="5" a="1"/>
  <c r="M517" i="5" a="1"/>
  <c r="M632" i="5" a="1"/>
  <c r="M436" i="5" a="1"/>
  <c r="M155" i="5" a="1"/>
  <c r="M308" i="5" a="1"/>
  <c r="M323" i="5" a="1"/>
  <c r="M362" i="5" a="1"/>
  <c r="M25" i="5" a="1"/>
  <c r="M163" i="5" a="1"/>
  <c r="I239" i="5" a="1"/>
  <c r="I360" i="5" a="1"/>
  <c r="I629" i="5" a="1"/>
  <c r="I48" i="5" a="1"/>
  <c r="I466" i="5" a="1"/>
  <c r="I71" i="5" a="1"/>
  <c r="I365" i="5" a="1"/>
  <c r="I12" i="5" a="1"/>
  <c r="I722" i="5" a="1"/>
  <c r="I138" i="5" a="1"/>
  <c r="I385" i="5" a="1"/>
  <c r="I262" i="5" a="1"/>
  <c r="I101" i="5" a="1"/>
  <c r="I198" i="5" a="1"/>
  <c r="I713" i="5" a="1"/>
  <c r="I147" i="5" a="1"/>
  <c r="I518" i="5" a="1"/>
  <c r="I32" i="5" a="1"/>
  <c r="M359" i="5" a="1"/>
  <c r="M610" i="5" a="1"/>
  <c r="M410" i="5" a="1"/>
  <c r="M210" i="5" a="1"/>
  <c r="M10" i="5" a="1"/>
  <c r="M259" i="5" a="1"/>
  <c r="M179" i="5" a="1"/>
  <c r="M452" i="5" a="1"/>
  <c r="M616" i="5" a="1"/>
  <c r="M366" i="5" a="1"/>
  <c r="M106" i="5" a="1"/>
  <c r="M276" i="5" a="1"/>
  <c r="M627" i="5" a="1"/>
  <c r="M353" i="5" a="1"/>
  <c r="M46" i="5" a="1"/>
  <c r="M45" i="5" a="1"/>
  <c r="M263" i="5" a="1"/>
  <c r="M646" i="5" a="1"/>
  <c r="M185" i="5" a="1"/>
  <c r="M19" i="5" a="1"/>
  <c r="M721" i="5" a="1"/>
  <c r="M458" i="5" a="1"/>
  <c r="M87" i="5" a="1"/>
  <c r="M99" i="5" a="1"/>
  <c r="M551" i="5" a="1"/>
  <c r="M532" i="5" a="1"/>
  <c r="M675" i="5" a="1"/>
  <c r="M198" i="5" a="1"/>
  <c r="M293" i="5" a="1"/>
  <c r="M43" i="5" a="1"/>
  <c r="M197" i="5" a="1"/>
  <c r="M183" i="5" a="1"/>
  <c r="M235" i="5" a="1"/>
  <c r="M636" i="5" a="1"/>
  <c r="M75" i="5" a="1"/>
  <c r="M374" i="5" a="1"/>
  <c r="I679" i="5" a="1"/>
  <c r="I700" i="5" a="1"/>
  <c r="I500" i="5" a="1"/>
  <c r="I300" i="5" a="1"/>
  <c r="I100" i="5" a="1"/>
  <c r="I489" i="5" a="1"/>
  <c r="I439" i="5" a="1"/>
  <c r="I714" i="5" a="1"/>
  <c r="I642" i="5" a="1"/>
  <c r="I392" i="5" a="1"/>
  <c r="I131" i="5" a="1"/>
  <c r="I576" i="5" a="1"/>
  <c r="I653" i="5" a="1"/>
  <c r="I153" i="5" a="1"/>
  <c r="I591" i="5" a="1"/>
  <c r="I502" i="5" a="1"/>
  <c r="I6" i="5" a="1"/>
  <c r="I312" i="5" a="1"/>
  <c r="I387" i="5" a="1"/>
  <c r="I87" i="5" a="1"/>
  <c r="I668" i="5" a="1"/>
  <c r="I624" i="5" a="1"/>
  <c r="I512" i="5" a="1"/>
  <c r="I156" i="5" a="1"/>
  <c r="I332" i="5" a="1"/>
  <c r="I612" i="5" a="1"/>
  <c r="I7" i="5" a="1"/>
  <c r="I358" i="5" a="1"/>
  <c r="I687" i="5" a="1"/>
  <c r="I97" i="5" a="1"/>
  <c r="I681" i="5" a="1"/>
  <c r="I336" i="5" a="1"/>
  <c r="I197" i="5" a="1"/>
  <c r="I77" i="5" a="1"/>
  <c r="I14" i="5" a="1"/>
  <c r="I396" i="5" a="1"/>
  <c r="I584" i="5" a="1"/>
  <c r="M329" i="5" a="1"/>
  <c r="M600" i="5" a="1"/>
  <c r="M400" i="5" a="1"/>
  <c r="M200" i="5" a="1"/>
  <c r="M719" i="5" a="1"/>
  <c r="M219" i="5" a="1"/>
  <c r="M149" i="5" a="1"/>
  <c r="M414" i="5" a="1"/>
  <c r="M604" i="5" a="1"/>
  <c r="M354" i="5" a="1"/>
  <c r="M83" i="5" a="1"/>
  <c r="M238" i="5" a="1"/>
  <c r="M615" i="5" a="1"/>
  <c r="M341" i="5" a="1"/>
  <c r="M93" i="5" a="1"/>
  <c r="M688" i="5" a="1"/>
  <c r="M246" i="5" a="1"/>
  <c r="M571" i="5" a="1"/>
  <c r="M65" i="5" a="1"/>
  <c r="M587" i="5" a="1"/>
  <c r="M508" i="5" a="1"/>
  <c r="M443" i="5" a="1"/>
  <c r="M4" i="5" a="1"/>
  <c r="M662" i="5" a="1"/>
  <c r="M495" i="5" a="1"/>
  <c r="M456" i="5" a="1"/>
  <c r="M596" i="5" a="1"/>
  <c r="M524" i="5" a="1"/>
  <c r="M184" i="5" a="1"/>
  <c r="M8" i="5" a="1"/>
  <c r="M62" i="5" a="1"/>
  <c r="M44" i="5" a="1"/>
  <c r="M28" i="5" a="1"/>
  <c r="M396" i="5" a="1"/>
  <c r="M498" i="5" a="1"/>
  <c r="M268" i="5" a="1"/>
  <c r="I649" i="5" a="1"/>
  <c r="I690" i="5" a="1"/>
  <c r="I490" i="5" a="1"/>
  <c r="I290" i="5" a="1"/>
  <c r="I90" i="5" a="1"/>
  <c r="I459" i="5" a="1"/>
  <c r="I409" i="5" a="1"/>
  <c r="I652" i="5" a="1"/>
  <c r="I628" i="5" a="1"/>
  <c r="I378" i="5" a="1"/>
  <c r="I118" i="5" a="1"/>
  <c r="I526" i="5" a="1"/>
  <c r="I627" i="5" a="1"/>
  <c r="I58" i="5" a="1"/>
  <c r="I541" i="5" a="1"/>
  <c r="I452" i="5" a="1"/>
  <c r="I723" i="5" a="1"/>
  <c r="I258" i="5" a="1"/>
  <c r="M630" i="5" a="1"/>
  <c r="M320" i="5" a="1"/>
  <c r="M20" i="5" a="1"/>
  <c r="M499" i="5" a="1"/>
  <c r="M376" i="5" a="1"/>
  <c r="M478" i="5" a="1"/>
  <c r="M24" i="5" a="1"/>
  <c r="M691" i="5" a="1"/>
  <c r="M303" i="5" a="1"/>
  <c r="M214" i="5" a="1"/>
  <c r="M174" i="5" a="1"/>
  <c r="M398" i="5" a="1"/>
  <c r="M119" i="5" a="1"/>
  <c r="M513" i="5" a="1"/>
  <c r="M667" i="5" a="1"/>
  <c r="M572" i="5" a="1"/>
  <c r="M683" i="5" a="1"/>
  <c r="M574" i="5" a="1"/>
  <c r="M432" i="5" a="1"/>
  <c r="M411" i="5" a="1"/>
  <c r="M29" i="5" a="1"/>
  <c r="M544" i="5" a="1"/>
  <c r="M343" i="5" a="1"/>
  <c r="I509" i="5" a="1"/>
  <c r="I530" i="5" a="1"/>
  <c r="I220" i="5" a="1"/>
  <c r="I539" i="5" a="1"/>
  <c r="I179" i="5" a="1"/>
  <c r="I654" i="5" a="1"/>
  <c r="I266" i="5" a="1"/>
  <c r="I476" i="5" a="1"/>
  <c r="I441" i="5" a="1"/>
  <c r="I477" i="5" a="1"/>
  <c r="I124" i="5" a="1"/>
  <c r="I17" i="5" a="1"/>
  <c r="I74" i="5" a="1"/>
  <c r="I593" i="5" a="1"/>
  <c r="I119" i="5" a="1"/>
  <c r="I173" i="5" a="1"/>
  <c r="I545" i="5" a="1"/>
  <c r="I92" i="5" a="1"/>
  <c r="I622" i="5" a="1"/>
  <c r="I411" i="5" a="1"/>
  <c r="I643" i="5" a="1"/>
  <c r="I596" i="5" a="1"/>
  <c r="I133" i="5" a="1"/>
  <c r="I272" i="5" a="1"/>
  <c r="I695" i="5" a="1"/>
  <c r="M580" i="5" a="1"/>
  <c r="M679" i="5" a="1"/>
  <c r="M404" i="5" a="1"/>
  <c r="M241" i="5" a="1"/>
  <c r="M623" i="5" a="1"/>
  <c r="M367" i="5" a="1"/>
  <c r="M695" i="5" a="1"/>
  <c r="M618" i="5" a="1"/>
  <c r="I359" i="5" a="1"/>
  <c r="I399" i="5" a="1"/>
  <c r="I192" i="5" a="1"/>
  <c r="I327" i="5" a="1"/>
  <c r="I646" i="5" a="1"/>
  <c r="I54" i="5" a="1"/>
  <c r="I196" i="5" a="1"/>
  <c r="I81" i="5" a="1"/>
  <c r="I357" i="5" a="1"/>
  <c r="M620" i="5" a="1"/>
  <c r="M310" i="5" a="1"/>
  <c r="M699" i="5" a="1"/>
  <c r="M469" i="5" a="1"/>
  <c r="M338" i="5" a="1"/>
  <c r="M428" i="5" a="1"/>
  <c r="M515" i="5" a="1"/>
  <c r="M677" i="5" a="1"/>
  <c r="M291" i="5" a="1"/>
  <c r="M176" i="5" a="1"/>
  <c r="M107" i="5" a="1"/>
  <c r="M331" i="5" a="1"/>
  <c r="M17" i="5" a="1"/>
  <c r="M475" i="5" a="1"/>
  <c r="M548" i="5" a="1"/>
  <c r="M136" i="5" a="1"/>
  <c r="M585" i="5" a="1"/>
  <c r="M375" i="5" a="1"/>
  <c r="M286" i="5" a="1"/>
  <c r="M305" i="5" a="1"/>
  <c r="M658" i="5" a="1"/>
  <c r="M501" i="5" a="1"/>
  <c r="M126" i="5" a="1"/>
  <c r="I419" i="5" a="1"/>
  <c r="I520" i="5" a="1"/>
  <c r="I210" i="5" a="1"/>
  <c r="I519" i="5" a="1"/>
  <c r="I143" i="5" a="1"/>
  <c r="I616" i="5" a="1"/>
  <c r="I254" i="5" a="1"/>
  <c r="I426" i="5" a="1"/>
  <c r="I341" i="5" a="1"/>
  <c r="I453" i="5" a="1"/>
  <c r="I108" i="5" a="1"/>
  <c r="I623" i="5" a="1"/>
  <c r="I55" i="5" a="1"/>
  <c r="I572" i="5" a="1"/>
  <c r="I52" i="5" a="1"/>
  <c r="I137" i="5" a="1"/>
  <c r="I483" i="5" a="1"/>
  <c r="I562" i="5" a="1"/>
  <c r="I418" i="5" a="1"/>
  <c r="I308" i="5" a="1"/>
  <c r="I471" i="5" a="1"/>
  <c r="I395" i="5" a="1"/>
  <c r="I717" i="5" a="1"/>
  <c r="I64" i="5" a="1"/>
  <c r="I485" i="5" a="1"/>
  <c r="I486" i="5" a="1"/>
  <c r="I535" i="5" a="1"/>
  <c r="M659" i="5" a="1"/>
  <c r="M309" i="5" a="1"/>
  <c r="M11" i="5" a="1"/>
  <c r="M81" i="5" a="1"/>
  <c r="M586" i="5" a="1"/>
  <c r="M37" i="5" a="1"/>
  <c r="M217" i="5" a="1"/>
  <c r="M357" i="5" a="1"/>
  <c r="I480" i="5" a="1"/>
  <c r="I25" i="5" a="1"/>
  <c r="I326" i="5" a="1"/>
  <c r="I41" i="5" a="1"/>
  <c r="I123" i="5" a="1"/>
  <c r="I413" i="5" a="1"/>
  <c r="I675" i="5" a="1"/>
  <c r="I581" i="5" a="1"/>
  <c r="M709" i="5" a="1"/>
  <c r="M590" i="5" a="1"/>
  <c r="M300" i="5" a="1"/>
  <c r="M689" i="5" a="1"/>
  <c r="M339" i="5" a="1"/>
  <c r="M302" i="5" a="1"/>
  <c r="M416" i="5" a="1"/>
  <c r="M128" i="5" a="1"/>
  <c r="M665" i="5" a="1"/>
  <c r="M253" i="5" a="1"/>
  <c r="M127" i="5" a="1"/>
  <c r="M88" i="5" a="1"/>
  <c r="M257" i="5" a="1"/>
  <c r="M701" i="5" a="1"/>
  <c r="M423" i="5" a="1"/>
  <c r="M135" i="5" a="1"/>
  <c r="M53" i="5" a="1"/>
  <c r="M274" i="5" a="1"/>
  <c r="M234" i="5" a="1"/>
  <c r="M251" i="5" a="1"/>
  <c r="M196" i="5" a="1"/>
  <c r="M97" i="5" a="1"/>
  <c r="M394" i="5" a="1"/>
  <c r="M656" i="5" a="1"/>
  <c r="I389" i="5" a="1"/>
  <c r="I510" i="5" a="1"/>
  <c r="I200" i="5" a="1"/>
  <c r="I429" i="5" a="1"/>
  <c r="I107" i="5" a="1"/>
  <c r="I604" i="5" a="1"/>
  <c r="I204" i="5" a="1"/>
  <c r="I376" i="5" a="1"/>
  <c r="I303" i="5" a="1"/>
  <c r="I427" i="5" a="1"/>
  <c r="I89" i="5" a="1"/>
  <c r="I686" i="5" a="1"/>
  <c r="I39" i="5" a="1"/>
  <c r="I551" i="5" a="1"/>
  <c r="I685" i="5" a="1"/>
  <c r="I73" i="5" a="1"/>
  <c r="I447" i="5" a="1"/>
  <c r="I271" i="5" a="1"/>
  <c r="I287" i="5" a="1"/>
  <c r="I66" i="5" a="1"/>
  <c r="I247" i="5" a="1"/>
  <c r="I613" i="5" a="1"/>
  <c r="I27" i="5" a="1"/>
  <c r="M260" i="5" a="1"/>
  <c r="M264" i="5" a="1"/>
  <c r="M653" i="5" a="1"/>
  <c r="M21" i="5" a="1"/>
  <c r="M406" i="5" a="1"/>
  <c r="M205" i="5" a="1"/>
  <c r="M91" i="5" a="1"/>
  <c r="M562" i="5" a="1"/>
  <c r="I190" i="5" a="1"/>
  <c r="I592" i="5" a="1"/>
  <c r="I277" i="5" a="1"/>
  <c r="I632" i="5" a="1"/>
  <c r="I631" i="5" a="1"/>
  <c r="I524" i="5" a="1"/>
  <c r="I637" i="5" a="1"/>
  <c r="I498" i="5" a="1"/>
  <c r="M459" i="5" a="1"/>
  <c r="M530" i="5" a="1"/>
  <c r="M230" i="5" a="1"/>
  <c r="M569" i="5" a="1"/>
  <c r="M209" i="5" a="1"/>
  <c r="M22" i="5" a="1"/>
  <c r="M342" i="5" a="1"/>
  <c r="M614" i="5" a="1"/>
  <c r="M591" i="5" a="1"/>
  <c r="M165" i="5" a="1"/>
  <c r="M633" i="5" a="1"/>
  <c r="M261" i="5" a="1"/>
  <c r="M15" i="5" a="1"/>
  <c r="M101" i="5" a="1"/>
  <c r="M317" i="5" a="1"/>
  <c r="M151" i="5" a="1"/>
  <c r="M512" i="5" a="1"/>
  <c r="M661" i="5" a="1"/>
  <c r="M233" i="5" a="1"/>
  <c r="M622" i="5" a="1"/>
  <c r="M195" i="5" a="1"/>
  <c r="M96" i="5" a="1"/>
  <c r="M144" i="5" a="1"/>
  <c r="M56" i="5" a="1"/>
  <c r="I169" i="5" a="1"/>
  <c r="I450" i="5" a="1"/>
  <c r="I130" i="5" a="1"/>
  <c r="I249" i="5" a="1"/>
  <c r="I105" i="5" a="1"/>
  <c r="I528" i="5" a="1"/>
  <c r="I154" i="5" a="1"/>
  <c r="I11" i="5" a="1"/>
  <c r="I35" i="5" a="1"/>
  <c r="I215" i="5" a="1"/>
  <c r="I122" i="5" a="1"/>
  <c r="I481" i="5" a="1"/>
  <c r="I494" i="5" a="1"/>
  <c r="I667" i="5" a="1"/>
  <c r="I533" i="5" a="1"/>
  <c r="I68" i="5" a="1"/>
  <c r="I445" i="5" a="1"/>
  <c r="I114" i="5" a="1"/>
  <c r="I26" i="5" a="1"/>
  <c r="I343" i="5" a="1"/>
  <c r="I398" i="5" a="1"/>
  <c r="I293" i="5" a="1"/>
  <c r="I217" i="5" a="1"/>
  <c r="I146" i="5" a="1"/>
  <c r="I78" i="5" a="1"/>
  <c r="M419" i="5" a="1"/>
  <c r="M520" i="5" a="1"/>
  <c r="M220" i="5" a="1"/>
  <c r="M539" i="5" a="1"/>
  <c r="M131" i="5" a="1"/>
  <c r="M728" i="5" a="1"/>
  <c r="M328" i="5" a="1"/>
  <c r="M464" i="5" a="1"/>
  <c r="M577" i="5" a="1"/>
  <c r="M153" i="5" a="1"/>
  <c r="M612" i="5" a="1"/>
  <c r="M187" i="5" a="1"/>
  <c r="M507" i="5" a="1"/>
  <c r="M568" i="5" a="1"/>
  <c r="M297" i="5" a="1"/>
  <c r="M624" i="5" a="1"/>
  <c r="M422" i="5" a="1"/>
  <c r="M506" i="5" a="1"/>
  <c r="M125" i="5" a="1"/>
  <c r="M462" i="5" a="1"/>
  <c r="M221" i="5" a="1"/>
  <c r="M412" i="5" a="1"/>
  <c r="M109" i="5" a="1"/>
  <c r="M561" i="5" a="1"/>
  <c r="I730" i="5" a="1"/>
  <c r="I420" i="5" a="1"/>
  <c r="I120" i="5" a="1"/>
  <c r="I219" i="5" a="1"/>
  <c r="I23" i="5" a="1"/>
  <c r="I516" i="5" a="1"/>
  <c r="I95" i="5" a="1"/>
  <c r="I142" i="5" a="1"/>
  <c r="I128" i="5" a="1"/>
  <c r="I69" i="5" a="1"/>
  <c r="I4" i="5" a="1"/>
  <c r="I461" i="5" a="1"/>
  <c r="I422" i="5" a="1"/>
  <c r="I663" i="5" a="1"/>
  <c r="I495" i="5" a="1"/>
  <c r="I607" i="5" a="1"/>
  <c r="I344" i="5" a="1"/>
  <c r="I656" i="5" a="1"/>
  <c r="I237" i="5" a="1"/>
  <c r="I182" i="5" a="1"/>
  <c r="I79" i="5" a="1"/>
  <c r="I184" i="5" a="1"/>
  <c r="I597" i="5" a="1"/>
  <c r="I621" i="5" a="1"/>
  <c r="M389" i="5" a="1"/>
  <c r="M510" i="5" a="1"/>
  <c r="M190" i="5" a="1"/>
  <c r="M509" i="5" a="1"/>
  <c r="M118" i="5" a="1"/>
  <c r="M678" i="5" a="1"/>
  <c r="M316" i="5" a="1"/>
  <c r="M426" i="5" a="1"/>
  <c r="M105" i="5" a="1"/>
  <c r="M481" i="5" a="1"/>
  <c r="M121" i="5" a="1"/>
  <c r="M707" i="5" a="1"/>
  <c r="M51" i="5" a="1"/>
  <c r="M348" i="5" a="1"/>
  <c r="M267" i="5" a="1"/>
  <c r="M48" i="5" a="1"/>
  <c r="M89" i="5" a="1"/>
  <c r="I410" i="5" a="1"/>
  <c r="I189" i="5" a="1"/>
  <c r="I504" i="5" a="1"/>
  <c r="I47" i="5" a="1"/>
  <c r="I688" i="5" a="1"/>
  <c r="I444" i="5" a="1"/>
  <c r="I313" i="5" a="1"/>
  <c r="I43" i="5" a="1"/>
  <c r="I286" i="5" a="1"/>
  <c r="I598" i="5" a="1"/>
  <c r="I158" i="5" a="1"/>
  <c r="M299" i="5" a="1"/>
  <c r="M180" i="5" a="1"/>
  <c r="I31" i="5" a="1"/>
  <c r="M565" i="5" a="1"/>
  <c r="M282" i="5" a="1"/>
  <c r="M531" i="5" a="1"/>
  <c r="M112" i="5" a="1"/>
  <c r="M356" i="5" a="1"/>
  <c r="M271" i="5" a="1"/>
  <c r="M42" i="5" a="1"/>
  <c r="I720" i="5" a="1"/>
  <c r="I110" i="5" a="1"/>
  <c r="I588" i="5" a="1"/>
  <c r="I72" i="5" a="1"/>
  <c r="I82" i="5" a="1"/>
  <c r="I684" i="5" a="1"/>
  <c r="I348" i="5" a="1"/>
  <c r="I475" i="5" a="1"/>
  <c r="I511" i="5" a="1"/>
  <c r="I268" i="5" a="1"/>
  <c r="I148" i="5" a="1"/>
  <c r="I557" i="5" a="1"/>
  <c r="I463" i="5" a="1"/>
  <c r="M500" i="5" a="1"/>
  <c r="M399" i="5" a="1"/>
  <c r="M720" i="5" a="1"/>
  <c r="M420" i="5" a="1"/>
  <c r="M110" i="5" a="1"/>
  <c r="M189" i="5" a="1"/>
  <c r="M116" i="5" a="1"/>
  <c r="M578" i="5" a="1"/>
  <c r="M178" i="5" a="1"/>
  <c r="M68" i="5" a="1"/>
  <c r="M403" i="5" a="1"/>
  <c r="M626" i="5" a="1"/>
  <c r="M318" i="5" a="1"/>
  <c r="M206" i="5" a="1"/>
  <c r="M54" i="5" a="1"/>
  <c r="M98" i="5" a="1"/>
  <c r="M103" i="5" a="1"/>
  <c r="M114" i="5" a="1"/>
  <c r="M384" i="5" a="1"/>
  <c r="M537" i="5" a="1"/>
  <c r="M14" i="5" a="1"/>
  <c r="M63" i="5" a="1"/>
  <c r="M595" i="5" a="1"/>
  <c r="M397" i="5" a="1"/>
  <c r="M6" i="5" a="1"/>
  <c r="M146" i="5" a="1"/>
  <c r="I620" i="5" a="1"/>
  <c r="I320" i="5" a="1"/>
  <c r="I10" i="5" a="1"/>
  <c r="I469" i="5" a="1"/>
  <c r="I188" i="5" a="1"/>
  <c r="I366" i="5" a="1"/>
  <c r="I227" i="5" a="1"/>
  <c r="I603" i="5" a="1"/>
  <c r="I214" i="5" a="1"/>
  <c r="I302" i="5" a="1"/>
  <c r="I585" i="5" a="1"/>
  <c r="I318" i="5" a="1"/>
  <c r="I347" i="5" a="1"/>
  <c r="I121" i="5" a="1"/>
  <c r="I334" i="5" a="1"/>
  <c r="I401" i="5" a="1"/>
  <c r="I468" i="5" a="1"/>
  <c r="M269" i="5" a="1"/>
  <c r="M250" i="5" a="1"/>
  <c r="M559" i="5" a="1"/>
  <c r="M592" i="5" a="1"/>
  <c r="M388" i="5" a="1"/>
  <c r="M327" i="5" a="1"/>
  <c r="M335" i="5" a="1"/>
  <c r="M671" i="5" a="1"/>
  <c r="M555" i="5" a="1"/>
  <c r="M546" i="5" a="1"/>
  <c r="M77" i="5" a="1"/>
  <c r="M545" i="5" a="1"/>
  <c r="M674" i="5" a="1"/>
  <c r="M7" i="5" a="1"/>
  <c r="I579" i="5" a="1"/>
  <c r="I330" i="5" a="1"/>
  <c r="I159" i="5" a="1"/>
  <c r="I678" i="5" a="1"/>
  <c r="I265" i="5" a="1"/>
  <c r="I702" i="5" a="1"/>
  <c r="I671" i="5" a="1"/>
  <c r="I335" i="5" a="1"/>
  <c r="I261" i="5" a="1"/>
  <c r="I208" i="5" a="1"/>
  <c r="I307" i="5" a="1"/>
  <c r="I694" i="5" a="1"/>
  <c r="I345" i="5" a="1"/>
  <c r="I451" i="5" a="1"/>
  <c r="I125" i="5" a="1"/>
  <c r="I232" i="5" a="1"/>
  <c r="I96" i="5" a="1"/>
  <c r="M130" i="5" a="1"/>
  <c r="M504" i="5" a="1"/>
  <c r="M73" i="5" a="1"/>
  <c r="M41" i="5" a="1"/>
  <c r="I710" i="5" a="1"/>
  <c r="I676" i="5" a="1"/>
  <c r="I547" i="5" a="1"/>
  <c r="I149" i="5" a="1"/>
  <c r="M72" i="5" a="1"/>
  <c r="M194" i="5" a="1"/>
  <c r="M167" i="5" a="1"/>
  <c r="I680" i="5" a="1"/>
  <c r="I626" i="5" a="1"/>
  <c r="I683" i="5" a="1"/>
  <c r="I65" i="5" a="1"/>
  <c r="M522" i="5" a="1"/>
  <c r="I488" i="5" a="1"/>
  <c r="M147" i="5" a="1"/>
  <c r="M249" i="5" a="1"/>
  <c r="M240" i="5" a="1"/>
  <c r="M529" i="5" a="1"/>
  <c r="M566" i="5" a="1"/>
  <c r="M352" i="5" a="1"/>
  <c r="M315" i="5" a="1"/>
  <c r="M298" i="5" a="1"/>
  <c r="M648" i="5" a="1"/>
  <c r="M534" i="5" a="1"/>
  <c r="M31" i="5" a="1"/>
  <c r="M673" i="5" a="1"/>
  <c r="M467" i="5" a="1"/>
  <c r="M505" i="5" a="1"/>
  <c r="M712" i="5" a="1"/>
  <c r="I549" i="5" a="1"/>
  <c r="I310" i="5" a="1"/>
  <c r="I599" i="5" a="1"/>
  <c r="I666" i="5" a="1"/>
  <c r="I141" i="5" a="1"/>
  <c r="I564" i="5" a="1"/>
  <c r="I648" i="5" a="1"/>
  <c r="I298" i="5" a="1"/>
  <c r="I187" i="5" a="1"/>
  <c r="I193" i="5" a="1"/>
  <c r="I212" i="5" a="1"/>
  <c r="I162" i="5" a="1"/>
  <c r="I311" i="5" a="1"/>
  <c r="I536" i="5" a="1"/>
  <c r="M164" i="5" a="1"/>
  <c r="M212" i="5" a="1"/>
  <c r="I454" i="5" a="1"/>
  <c r="I211" i="5" a="1"/>
  <c r="I582" i="5" a="1"/>
  <c r="M700" i="5" a="1"/>
  <c r="M9" i="5" a="1"/>
  <c r="M193" i="5" a="1"/>
  <c r="M39" i="5" a="1"/>
  <c r="I379" i="5" a="1"/>
  <c r="I333" i="5" a="1"/>
  <c r="I507" i="5" a="1"/>
  <c r="M445" i="5" a="1"/>
  <c r="I294" i="5" a="1"/>
  <c r="I278" i="5" a="1"/>
  <c r="M637" i="5" a="1"/>
  <c r="M229" i="5" a="1"/>
  <c r="M170" i="5" a="1"/>
  <c r="M279" i="5" a="1"/>
  <c r="M554" i="5" a="1"/>
  <c r="M314" i="5" a="1"/>
  <c r="M227" i="5" a="1"/>
  <c r="M283" i="5" a="1"/>
  <c r="M496" i="5" a="1"/>
  <c r="M386" i="5" a="1"/>
  <c r="M706" i="5" a="1"/>
  <c r="M321" i="5" a="1"/>
  <c r="M182" i="5" a="1"/>
  <c r="M583" i="5" a="1"/>
  <c r="M393" i="5" a="1"/>
  <c r="I329" i="5" a="1"/>
  <c r="I280" i="5" a="1"/>
  <c r="I569" i="5" a="1"/>
  <c r="I578" i="5" a="1"/>
  <c r="I46" i="5" a="1"/>
  <c r="I514" i="5" a="1"/>
  <c r="I22" i="5" a="1"/>
  <c r="I246" i="5" a="1"/>
  <c r="I136" i="5" a="1"/>
  <c r="I38" i="5" a="1"/>
  <c r="I636" i="5" a="1"/>
  <c r="I718" i="5" a="1"/>
  <c r="I127" i="5" a="1"/>
  <c r="I521" i="5" a="1"/>
  <c r="I434" i="5" a="1"/>
  <c r="I655" i="5" a="1"/>
  <c r="I134" i="5" a="1"/>
  <c r="M710" i="5" a="1"/>
  <c r="M82" i="5" a="1"/>
  <c r="M262" i="5" a="1"/>
  <c r="M711" i="5" a="1"/>
  <c r="I260" i="5" a="1"/>
  <c r="I414" i="5" a="1"/>
  <c r="I437" i="5" a="1"/>
  <c r="I51" i="5" a="1"/>
  <c r="M120" i="5" a="1"/>
  <c r="M69" i="5" a="1"/>
  <c r="M593" i="5" a="1"/>
  <c r="M382" i="5" a="1"/>
  <c r="I442" i="5" a="1"/>
  <c r="I194" i="5" a="1"/>
  <c r="I205" i="5" a="1"/>
  <c r="I305" i="5" a="1"/>
  <c r="M447" i="5" a="1"/>
  <c r="I696" i="5" a="1"/>
  <c r="I602" i="5" a="1"/>
  <c r="M651" i="5" a="1"/>
  <c r="M730" i="5" a="1"/>
  <c r="M160" i="5" a="1"/>
  <c r="M239" i="5" a="1"/>
  <c r="M516" i="5" a="1"/>
  <c r="M202" i="5" a="1"/>
  <c r="M215" i="5" a="1"/>
  <c r="M231" i="5" a="1"/>
  <c r="M137" i="5" a="1"/>
  <c r="M371" i="5" a="1"/>
  <c r="M668" i="5" a="1"/>
  <c r="M175" i="5" a="1"/>
  <c r="M145" i="5" a="1"/>
  <c r="M247" i="5" a="1"/>
  <c r="M284" i="5" a="1"/>
  <c r="I199" i="5" a="1"/>
  <c r="I270" i="5" a="1"/>
  <c r="I529" i="5" a="1"/>
  <c r="I542" i="5" a="1"/>
  <c r="I726" i="5" a="1"/>
  <c r="I464" i="5" a="1"/>
  <c r="I571" i="5" a="1"/>
  <c r="I231" i="5" a="1"/>
  <c r="I37" i="5" a="1"/>
  <c r="I19" i="5" a="1"/>
  <c r="I337" i="5" a="1"/>
  <c r="I44" i="5" a="1"/>
  <c r="M95" i="5" a="1"/>
  <c r="M211" i="5" a="1"/>
  <c r="M647" i="5" a="1"/>
  <c r="M143" i="5" a="1"/>
  <c r="I499" i="5" a="1"/>
  <c r="I405" i="5" a="1"/>
  <c r="I433" i="5" a="1"/>
  <c r="I708" i="5" a="1"/>
  <c r="M492" i="5" a="1"/>
  <c r="M38" i="5" a="1"/>
  <c r="M138" i="5" a="1"/>
  <c r="I250" i="5" a="1"/>
  <c r="I164" i="5" a="1"/>
  <c r="I67" i="5" a="1"/>
  <c r="I556" i="5" a="1"/>
  <c r="M337" i="5" a="1"/>
  <c r="I587" i="5" a="1"/>
  <c r="I540" i="5" a="1"/>
  <c r="M295" i="5" a="1"/>
  <c r="M660" i="5" a="1"/>
  <c r="M100" i="5" a="1"/>
  <c r="M13" i="5" a="1"/>
  <c r="M392" i="5" a="1"/>
  <c r="M71" i="5" a="1"/>
  <c r="M57" i="5" a="1"/>
  <c r="M5" i="5" a="1"/>
  <c r="M474" i="5" a="1"/>
  <c r="M173" i="5" a="1"/>
  <c r="M18" i="5" a="1"/>
  <c r="M708" i="5" a="1"/>
  <c r="M451" i="5" a="1"/>
  <c r="M381" i="5" a="1"/>
  <c r="M236" i="5" a="1"/>
  <c r="I670" i="5" a="1"/>
  <c r="I150" i="5" a="1"/>
  <c r="I349" i="5" a="1"/>
  <c r="I428" i="5" a="1"/>
  <c r="I176" i="5" a="1"/>
  <c r="I116" i="5" a="1"/>
  <c r="I281" i="5" a="1"/>
  <c r="I548" i="5" a="1"/>
  <c r="I493" i="5" a="1"/>
  <c r="I3" i="5" a="1"/>
  <c r="I432" i="5" a="1"/>
  <c r="I321" i="5" a="1"/>
  <c r="I501" i="5" a="1"/>
  <c r="I484" i="5" a="1"/>
  <c r="I201" i="5" a="1"/>
  <c r="M640" i="5" a="1"/>
  <c r="M304" i="5" a="1"/>
  <c r="M664" i="5" a="1"/>
  <c r="M281" i="5" a="1"/>
  <c r="M67" i="5" a="1"/>
  <c r="M64" i="5" a="1"/>
  <c r="M486" i="5" a="1"/>
  <c r="I80" i="5" a="1"/>
  <c r="I404" i="5" a="1"/>
  <c r="I641" i="5" a="1"/>
  <c r="I296" i="5" a="1"/>
  <c r="I508" i="5" a="1"/>
  <c r="I185" i="5" a="1"/>
  <c r="I322" i="5" a="1"/>
  <c r="M40" i="5" a="1"/>
  <c r="M266" i="5" a="1"/>
  <c r="M514" i="5" a="1"/>
  <c r="M207" i="5" a="1"/>
  <c r="M705" i="5" a="1"/>
  <c r="M696" i="5" a="1"/>
  <c r="M617" i="5" a="1"/>
  <c r="I70" i="5" a="1"/>
  <c r="I354" i="5" a="1"/>
  <c r="I515" i="5" a="1"/>
  <c r="I53" i="5" a="1"/>
  <c r="I275" i="5" a="1"/>
  <c r="I161" i="5" a="1"/>
  <c r="I255" i="5" a="1"/>
  <c r="M560" i="5" a="1"/>
  <c r="M602" i="5" a="1"/>
  <c r="M476" i="5" a="1"/>
  <c r="M258" i="5" a="1"/>
  <c r="M494" i="5" a="1"/>
  <c r="M485" i="5" a="1"/>
  <c r="M161" i="5" a="1"/>
  <c r="I60" i="5" a="1"/>
  <c r="I342" i="5" a="1"/>
  <c r="I291" i="5" a="1"/>
  <c r="I523" i="5" a="1"/>
  <c r="I221" i="5" a="1"/>
  <c r="M460" i="5" a="1"/>
  <c r="M564" i="5" a="1"/>
  <c r="M603" i="5" a="1"/>
  <c r="M511" i="5" a="1"/>
  <c r="M385" i="5" a="1"/>
  <c r="I590" i="5" a="1"/>
  <c r="I165" i="5" a="1"/>
  <c r="I665" i="5" a="1"/>
  <c r="I384" i="5" a="1"/>
  <c r="I151" i="5" a="1"/>
  <c r="I235" i="5" a="1"/>
  <c r="M450" i="5" a="1"/>
  <c r="M526" i="5" a="1"/>
  <c r="M527" i="5" a="1"/>
  <c r="M421" i="5" a="1"/>
  <c r="M313" i="5" a="1"/>
  <c r="M124" i="5" a="1"/>
  <c r="M598" i="5" a="1"/>
  <c r="I550" i="5" a="1"/>
  <c r="I538" i="5" a="1"/>
  <c r="I615" i="5" a="1"/>
  <c r="I206" i="5" a="1"/>
  <c r="I458" i="5" a="1"/>
  <c r="I267" i="5" a="1"/>
  <c r="I63" i="5" a="1"/>
  <c r="I168" i="5" a="1"/>
  <c r="M379" i="5" a="1"/>
  <c r="M166" i="5" a="1"/>
  <c r="M252" i="5" a="1"/>
  <c r="M66" i="5" a="1"/>
  <c r="M102" i="5" a="1"/>
  <c r="M521" i="5" a="1"/>
  <c r="M256" i="5" a="1"/>
  <c r="I719" i="5" a="1"/>
  <c r="I135" i="5" a="1"/>
  <c r="I443" i="5" a="1"/>
  <c r="I144" i="5" a="1"/>
  <c r="I672" i="5" a="1"/>
  <c r="I558" i="5" a="1"/>
  <c r="M430" i="5" a="1"/>
  <c r="M152" i="5" a="1"/>
  <c r="M477" i="5" a="1"/>
  <c r="M645" i="5" a="1"/>
  <c r="M243" i="5" a="1"/>
  <c r="I470" i="5" a="1"/>
  <c r="I438" i="5" a="1"/>
  <c r="I565" i="5" a="1"/>
  <c r="I611" i="5" a="1"/>
  <c r="I423" i="5" a="1"/>
  <c r="I28" i="5" a="1"/>
  <c r="I497" i="5" a="1"/>
  <c r="I455" i="5" a="1"/>
  <c r="M319" i="5" a="1"/>
  <c r="M465" i="5" a="1"/>
  <c r="M650" i="5" a="1"/>
  <c r="M60" i="5" a="1"/>
  <c r="M503" i="5" a="1"/>
  <c r="M378" i="5" a="1"/>
  <c r="M58" i="5" a="1"/>
  <c r="M702" i="5" a="1"/>
  <c r="M333" i="5" a="1"/>
  <c r="M368" i="5" a="1"/>
  <c r="M156" i="5" a="1"/>
  <c r="M608" i="5" a="1"/>
  <c r="M132" i="5" a="1"/>
  <c r="M273" i="5" a="1"/>
  <c r="M657" i="5" a="1"/>
  <c r="M581" i="5" a="1"/>
  <c r="I660" i="5" a="1"/>
  <c r="I140" i="5" a="1"/>
  <c r="I319" i="5" a="1"/>
  <c r="I416" i="5" a="1"/>
  <c r="I57" i="5" a="1"/>
  <c r="I703" i="5" a="1"/>
  <c r="I224" i="5" a="1"/>
  <c r="I705" i="5" a="1"/>
  <c r="I436" i="5" a="1"/>
  <c r="I606" i="5" a="1"/>
  <c r="I331" i="5" a="1"/>
  <c r="I285" i="5" a="1"/>
  <c r="I467" i="5" a="1"/>
  <c r="I356" i="5" a="1"/>
  <c r="I697" i="5" a="1"/>
  <c r="M50" i="5" a="1"/>
  <c r="M141" i="5" a="1"/>
  <c r="M35" i="5" a="1"/>
  <c r="M3" i="5" a="1"/>
  <c r="M122" i="5" a="1"/>
  <c r="M575" i="5" a="1"/>
  <c r="M523" i="5" a="1"/>
  <c r="I650" i="5" a="1"/>
  <c r="I289" i="5" a="1"/>
  <c r="I24" i="5" a="1"/>
  <c r="I86" i="5" a="1"/>
  <c r="I243" i="5" a="1"/>
  <c r="I145" i="5" a="1"/>
  <c r="I363" i="5" a="1"/>
  <c r="I487" i="5" a="1"/>
  <c r="M570" i="5" a="1"/>
  <c r="M638" i="5" a="1"/>
  <c r="M12" i="5" a="1"/>
  <c r="M33" i="5" a="1"/>
  <c r="M533" i="5" a="1"/>
  <c r="M344" i="5" a="1"/>
  <c r="M61" i="5" a="1"/>
  <c r="I610" i="5" a="1"/>
  <c r="I209" i="5" a="1"/>
  <c r="I727" i="5" a="1"/>
  <c r="I531" i="5" a="1"/>
  <c r="I186" i="5" a="1"/>
  <c r="I29" i="5" a="1"/>
  <c r="I181" i="5" a="1"/>
  <c r="I301" i="5" a="1"/>
  <c r="M30" i="5" a="1"/>
  <c r="M254" i="5" a="1"/>
  <c r="M641" i="5" a="1"/>
  <c r="M722" i="5" a="1"/>
  <c r="M437" i="5" a="1"/>
  <c r="M446" i="5" a="1"/>
  <c r="M694" i="5" a="1"/>
  <c r="I600" i="5" a="1"/>
  <c r="I691" i="5" a="1"/>
  <c r="I677" i="5" a="1"/>
  <c r="I456" i="5" a="1"/>
  <c r="I645" i="5" a="1"/>
  <c r="I608" i="5" a="1"/>
  <c r="I223" i="5" a="1"/>
  <c r="I132" i="5" a="1"/>
  <c r="I635" i="5" a="1"/>
  <c r="I85" i="5" a="1"/>
  <c r="M649" i="5" a="1"/>
  <c r="M242" i="5" a="1"/>
  <c r="M438" i="5" a="1"/>
  <c r="M186" i="5" a="1"/>
  <c r="M52" i="5" a="1"/>
  <c r="I50" i="5" a="1"/>
  <c r="I328" i="5" a="1"/>
  <c r="I253" i="5" a="1"/>
  <c r="I568" i="5" a="1"/>
  <c r="I99" i="5" a="1"/>
  <c r="I506" i="5" a="1"/>
  <c r="M579" i="5" a="1"/>
  <c r="M228" i="5" a="1"/>
  <c r="M402" i="5" a="1"/>
  <c r="M435" i="5" a="1"/>
  <c r="M684" i="5" a="1"/>
  <c r="M306" i="5" a="1"/>
  <c r="M643" i="5" a="1"/>
  <c r="I20" i="5" a="1"/>
  <c r="I292" i="5" a="1"/>
  <c r="I638" i="5" a="1"/>
  <c r="I102" i="5" a="1"/>
  <c r="I33" i="5" a="1"/>
  <c r="I435" i="5" a="1"/>
  <c r="I472" i="5" a="1"/>
  <c r="M440" i="5" a="1"/>
  <c r="M488" i="5" a="1"/>
  <c r="M491" i="5" a="1"/>
  <c r="M363" i="5" a="1"/>
  <c r="M312" i="5" a="1"/>
  <c r="M613" i="5" a="1"/>
  <c r="M482" i="5" a="1"/>
  <c r="I577" i="5" a="1"/>
  <c r="I171" i="5" a="1"/>
  <c r="I721" i="5" a="1"/>
  <c r="I574" i="5" a="1"/>
  <c r="I98" i="5" a="1"/>
  <c r="M349" i="5" a="1"/>
  <c r="M154" i="5" a="1"/>
  <c r="M725" i="5" a="1"/>
  <c r="M294" i="5" a="1"/>
  <c r="M55" i="5" a="1"/>
  <c r="I699" i="5" a="1"/>
  <c r="I178" i="5" a="1"/>
  <c r="I552" i="5" a="1"/>
  <c r="I698" i="5" a="1"/>
  <c r="I45" i="5" a="1"/>
  <c r="I9" i="5" a="1"/>
  <c r="I375" i="5" a="1"/>
  <c r="M390" i="5" a="1"/>
  <c r="M104" i="5" a="1"/>
  <c r="M652" i="5" a="1"/>
  <c r="M223" i="5" a="1"/>
  <c r="M518" i="5" a="1"/>
  <c r="I288" i="5" a="1"/>
  <c r="I555" i="5" a="1"/>
  <c r="I658" i="5" a="1"/>
  <c r="I324" i="5" a="1"/>
  <c r="I112" i="5" a="1"/>
  <c r="M383" i="5" a="1"/>
  <c r="I407" i="5" a="1"/>
  <c r="M311" i="5" a="1"/>
  <c r="I372" i="5" a="1"/>
  <c r="M644" i="5" a="1"/>
  <c r="I111" i="5" a="1"/>
  <c r="M370" i="5" a="1"/>
  <c r="I166" i="5" a="1"/>
  <c r="I241" i="5" a="1"/>
  <c r="I340" i="5" a="1"/>
  <c r="I712" i="5" a="1"/>
  <c r="M415" i="5" a="1"/>
  <c r="M455" i="5" a="1"/>
  <c r="M255" i="5" a="1"/>
  <c r="I238" i="5" a="1"/>
  <c r="I424" i="5" a="1"/>
  <c r="I257" i="5" a="1"/>
  <c r="M391" i="5" a="1"/>
  <c r="I139" i="5" a="1"/>
  <c r="I167" i="5" a="1"/>
  <c r="M322" i="5" a="1"/>
  <c r="I163" i="5" a="1"/>
  <c r="M365" i="5" a="1"/>
  <c r="I355" i="5" a="1"/>
  <c r="M687" i="5" a="1"/>
  <c r="M519" i="5" a="1"/>
  <c r="M634" i="5" a="1"/>
  <c r="I256" i="5" a="1"/>
  <c r="I704" i="5" a="1"/>
  <c r="M285" i="5" a="1"/>
  <c r="M171" i="5" a="1"/>
  <c r="I682" i="5" a="1"/>
  <c r="I350" i="5" a="1"/>
  <c r="I203" i="5" a="1"/>
  <c r="I126" i="5" a="1"/>
  <c r="I369" i="5" a="1"/>
  <c r="M489" i="5" a="1"/>
  <c r="M377" i="5" a="1"/>
  <c r="I56" i="5" a="1"/>
  <c r="M380" i="5" a="1"/>
  <c r="I692" i="5" a="1"/>
  <c r="M433" i="5" a="1"/>
  <c r="I525" i="5" a="1"/>
  <c r="I245" i="5" a="1"/>
  <c r="M79" i="5" a="1"/>
  <c r="I505" i="5" a="1"/>
  <c r="I93" i="5" a="1"/>
  <c r="M360" i="5" a="1"/>
  <c r="M461" i="5" a="1"/>
  <c r="M115" i="5" a="1"/>
  <c r="M287" i="5" a="1"/>
  <c r="I59" i="5" a="1"/>
  <c r="I724" i="5" a="1"/>
  <c r="I651" i="5" a="1"/>
  <c r="M330" i="5" a="1"/>
  <c r="M444" i="5" a="1"/>
  <c r="M16" i="5" a="1"/>
  <c r="M2" i="5" a="1"/>
  <c r="I36" i="5" a="1"/>
  <c r="I647" i="5" a="1"/>
  <c r="I617" i="5" a="1"/>
  <c r="M289" i="5" a="1"/>
  <c r="M424" i="5" a="1"/>
  <c r="M84" i="5" a="1"/>
  <c r="I709" i="5" a="1"/>
  <c r="I377" i="5" a="1"/>
  <c r="I21" i="5" a="1"/>
  <c r="I544" i="5" a="1"/>
  <c r="M606" i="5" a="1"/>
  <c r="I400" i="5" a="1"/>
  <c r="I351" i="5" a="1"/>
  <c r="M666" i="5" a="1"/>
  <c r="M468" i="5" a="1"/>
  <c r="I465" i="5" a="1"/>
  <c r="I62" i="5" a="1"/>
  <c r="M654" i="5" a="1"/>
  <c r="I595" i="5" a="1"/>
  <c r="M642" i="5" a="1"/>
  <c r="I225" i="5" a="1"/>
  <c r="M222" i="5" a="1"/>
  <c r="I402" i="5" a="1"/>
  <c r="M78" i="5" a="1"/>
  <c r="M129" i="5" a="1"/>
  <c r="I559" i="5" a="1"/>
  <c r="I537" i="5" a="1"/>
  <c r="M361" i="5" a="1"/>
  <c r="M713" i="5" a="1"/>
  <c r="I408" i="5" a="1"/>
  <c r="M525" i="5" a="1"/>
  <c r="M336" i="5" a="1"/>
  <c r="I575" i="5" a="1"/>
  <c r="M567" i="5" a="1"/>
  <c r="I352" i="5" a="1"/>
  <c r="M718" i="5" a="1"/>
  <c r="I183" i="5" a="1"/>
  <c r="M584" i="5" a="1"/>
  <c r="I213" i="5" a="1"/>
  <c r="M611" i="5" a="1"/>
  <c r="I339" i="5" a="1"/>
  <c r="I605" i="5" a="1"/>
  <c r="M159" i="5" a="1"/>
  <c r="M355" i="5" a="1"/>
  <c r="M133" i="5" a="1"/>
  <c r="I609" i="5" a="1"/>
  <c r="I315" i="5" a="1"/>
  <c r="I5" i="5" a="1"/>
  <c r="I381" i="5" a="1"/>
  <c r="M729" i="5" a="1"/>
  <c r="M493" i="5" a="1"/>
  <c r="M434" i="5" a="1"/>
  <c r="I460" i="5" a="1"/>
  <c r="I503" i="5" a="1"/>
  <c r="I371" i="5" a="1"/>
  <c r="I362" i="5" a="1"/>
  <c r="M669" i="5" a="1"/>
  <c r="M597" i="5" a="1"/>
  <c r="I491" i="5" a="1"/>
  <c r="I234" i="5" a="1"/>
  <c r="M472" i="5" a="1"/>
  <c r="I390" i="5" a="1"/>
  <c r="I317" i="5" a="1"/>
  <c r="M324" i="5" a="1"/>
  <c r="M635" i="5" a="1"/>
  <c r="I394" i="5" a="1"/>
  <c r="M628" i="5" a="1"/>
  <c r="I619" i="5" a="1"/>
  <c r="I274" i="5" a="1"/>
  <c r="M142" i="5" a="1"/>
  <c r="I589" i="5" a="1"/>
  <c r="M681" i="5" a="1"/>
  <c r="I252" i="5" a="1"/>
  <c r="M47" i="5" a="1"/>
  <c r="M714" i="5" a="1"/>
  <c r="I725" i="5" a="1"/>
  <c r="A29" i="3" l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7" i="3" s="1"/>
  <c r="A48" i="3" s="1"/>
  <c r="A49" i="3" s="1"/>
  <c r="A50" i="3" s="1"/>
  <c r="A53" i="3" s="1"/>
  <c r="C20" i="3"/>
  <c r="C17" i="3"/>
  <c r="C12" i="3"/>
  <c r="C10" i="3"/>
  <c r="C23" i="3"/>
  <c r="M146" i="5"/>
  <c r="M287" i="5"/>
  <c r="M433" i="5"/>
  <c r="M557" i="5"/>
  <c r="M113" i="5"/>
  <c r="M325" i="5"/>
  <c r="M637" i="5"/>
  <c r="M482" i="5"/>
  <c r="M643" i="5"/>
  <c r="M89" i="5"/>
  <c r="M232" i="5"/>
  <c r="M373" i="5"/>
  <c r="M561" i="5"/>
  <c r="M56" i="5"/>
  <c r="M522" i="5"/>
  <c r="M161" i="5"/>
  <c r="M268" i="5"/>
  <c r="M374" i="5"/>
  <c r="M562" i="5"/>
  <c r="M656" i="5"/>
  <c r="M126" i="5"/>
  <c r="M343" i="5"/>
  <c r="M617" i="5"/>
  <c r="M163" i="5"/>
  <c r="M307" i="5"/>
  <c r="M448" i="5"/>
  <c r="M486" i="5"/>
  <c r="M581" i="5"/>
  <c r="M236" i="5"/>
  <c r="M382" i="5"/>
  <c r="M497" i="5"/>
  <c r="M582" i="5"/>
  <c r="M6" i="5"/>
  <c r="M143" i="5"/>
  <c r="M284" i="5"/>
  <c r="M393" i="5"/>
  <c r="M498" i="5"/>
  <c r="M75" i="5"/>
  <c r="M712" i="5"/>
  <c r="M7" i="5"/>
  <c r="M42" i="5"/>
  <c r="M109" i="5"/>
  <c r="M144" i="5"/>
  <c r="M181" i="5"/>
  <c r="M213" i="5"/>
  <c r="M248" i="5"/>
  <c r="M285" i="5"/>
  <c r="M322" i="5"/>
  <c r="M357" i="5"/>
  <c r="M394" i="5"/>
  <c r="M431" i="5"/>
  <c r="M463" i="5"/>
  <c r="M501" i="5"/>
  <c r="M544" i="5"/>
  <c r="M634" i="5"/>
  <c r="M255" i="5"/>
  <c r="M396" i="5"/>
  <c r="M636" i="5"/>
  <c r="M518" i="5"/>
  <c r="M147" i="5"/>
  <c r="M256" i="5"/>
  <c r="M397" i="5"/>
  <c r="M598" i="5"/>
  <c r="M25" i="5"/>
  <c r="M158" i="5"/>
  <c r="M301" i="5"/>
  <c r="M445" i="5"/>
  <c r="M694" i="5"/>
  <c r="M61" i="5"/>
  <c r="M523" i="5"/>
  <c r="M27" i="5"/>
  <c r="M162" i="5"/>
  <c r="M271" i="5"/>
  <c r="M412" i="5"/>
  <c r="M96" i="5"/>
  <c r="M657" i="5"/>
  <c r="M28" i="5"/>
  <c r="M235" i="5"/>
  <c r="M381" i="5"/>
  <c r="M618" i="5"/>
  <c r="M97" i="5"/>
  <c r="M658" i="5"/>
  <c r="M29" i="5"/>
  <c r="M201" i="5"/>
  <c r="M345" i="5"/>
  <c r="M621" i="5"/>
  <c r="M39" i="5"/>
  <c r="M711" i="5"/>
  <c r="M247" i="5"/>
  <c r="M583" i="5"/>
  <c r="M76" i="5"/>
  <c r="M111" i="5"/>
  <c r="M505" i="5"/>
  <c r="M595" i="5"/>
  <c r="M674" i="5"/>
  <c r="M713" i="5"/>
  <c r="M44" i="5"/>
  <c r="M183" i="5"/>
  <c r="M361" i="5"/>
  <c r="M681" i="5"/>
  <c r="M78" i="5"/>
  <c r="M48" i="5"/>
  <c r="M221" i="5"/>
  <c r="M362" i="5"/>
  <c r="M558" i="5"/>
  <c r="M693" i="5"/>
  <c r="M195" i="5"/>
  <c r="M336" i="5"/>
  <c r="M651" i="5"/>
  <c r="M91" i="5"/>
  <c r="M601" i="5"/>
  <c r="M26" i="5"/>
  <c r="M196" i="5"/>
  <c r="M305" i="5"/>
  <c r="M411" i="5"/>
  <c r="M613" i="5"/>
  <c r="M62" i="5"/>
  <c r="M197" i="5"/>
  <c r="M306" i="5"/>
  <c r="M447" i="5"/>
  <c r="M485" i="5"/>
  <c r="M696" i="5"/>
  <c r="M63" i="5"/>
  <c r="M272" i="5"/>
  <c r="M413" i="5"/>
  <c r="M536" i="5"/>
  <c r="M64" i="5"/>
  <c r="M273" i="5"/>
  <c r="M451" i="5"/>
  <c r="M138" i="5"/>
  <c r="M672" i="5"/>
  <c r="M108" i="5"/>
  <c r="M212" i="5"/>
  <c r="M356" i="5"/>
  <c r="M462" i="5"/>
  <c r="M622" i="5"/>
  <c r="M8" i="5"/>
  <c r="M43" i="5"/>
  <c r="M145" i="5"/>
  <c r="M182" i="5"/>
  <c r="M217" i="5"/>
  <c r="M251" i="5"/>
  <c r="M286" i="5"/>
  <c r="M323" i="5"/>
  <c r="M358" i="5"/>
  <c r="M395" i="5"/>
  <c r="M432" i="5"/>
  <c r="M467" i="5"/>
  <c r="M545" i="5"/>
  <c r="M635" i="5"/>
  <c r="M717" i="5"/>
  <c r="M218" i="5"/>
  <c r="M324" i="5"/>
  <c r="M468" i="5"/>
  <c r="M14" i="5"/>
  <c r="M597" i="5"/>
  <c r="M184" i="5"/>
  <c r="M293" i="5"/>
  <c r="M434" i="5"/>
  <c r="M55" i="5"/>
  <c r="M521" i="5"/>
  <c r="M124" i="5"/>
  <c r="M267" i="5"/>
  <c r="M408" i="5"/>
  <c r="M483" i="5"/>
  <c r="M655" i="5"/>
  <c r="M125" i="5"/>
  <c r="M233" i="5"/>
  <c r="M337" i="5"/>
  <c r="M446" i="5"/>
  <c r="M92" i="5"/>
  <c r="M484" i="5"/>
  <c r="M695" i="5"/>
  <c r="M234" i="5"/>
  <c r="M375" i="5"/>
  <c r="M574" i="5"/>
  <c r="M524" i="5"/>
  <c r="M198" i="5"/>
  <c r="M344" i="5"/>
  <c r="M575" i="5"/>
  <c r="M132" i="5"/>
  <c r="M708" i="5"/>
  <c r="M167" i="5"/>
  <c r="M308" i="5"/>
  <c r="M417" i="5"/>
  <c r="M74" i="5"/>
  <c r="M537" i="5"/>
  <c r="M41" i="5"/>
  <c r="M175" i="5"/>
  <c r="M321" i="5"/>
  <c r="M425" i="5"/>
  <c r="M543" i="5"/>
  <c r="M673" i="5"/>
  <c r="M77" i="5"/>
  <c r="M112" i="5"/>
  <c r="M506" i="5"/>
  <c r="M596" i="5"/>
  <c r="M675" i="5"/>
  <c r="M661" i="5"/>
  <c r="M133" i="5"/>
  <c r="M84" i="5"/>
  <c r="M205" i="5"/>
  <c r="M274" i="5"/>
  <c r="M346" i="5"/>
  <c r="M418" i="5"/>
  <c r="M487" i="5"/>
  <c r="M585" i="5"/>
  <c r="M683" i="5"/>
  <c r="M16" i="5"/>
  <c r="M115" i="5"/>
  <c r="M547" i="5"/>
  <c r="M85" i="5"/>
  <c r="M171" i="5"/>
  <c r="M243" i="5"/>
  <c r="M312" i="5"/>
  <c r="M384" i="5"/>
  <c r="M456" i="5"/>
  <c r="M532" i="5"/>
  <c r="M684" i="5"/>
  <c r="M52" i="5"/>
  <c r="M494" i="5"/>
  <c r="M705" i="5"/>
  <c r="M67" i="5"/>
  <c r="M155" i="5"/>
  <c r="M224" i="5"/>
  <c r="M296" i="5"/>
  <c r="M348" i="5"/>
  <c r="M422" i="5"/>
  <c r="M512" i="5"/>
  <c r="M608" i="5"/>
  <c r="M631" i="5"/>
  <c r="M723" i="5"/>
  <c r="M18" i="5"/>
  <c r="M37" i="5"/>
  <c r="M53" i="5"/>
  <c r="M136" i="5"/>
  <c r="M495" i="5"/>
  <c r="M551" i="5"/>
  <c r="M572" i="5"/>
  <c r="M593" i="5"/>
  <c r="M647" i="5"/>
  <c r="M668" i="5"/>
  <c r="M706" i="5"/>
  <c r="M471" i="5"/>
  <c r="M605" i="5"/>
  <c r="M682" i="5"/>
  <c r="M31" i="5"/>
  <c r="M114" i="5"/>
  <c r="M546" i="5"/>
  <c r="M644" i="5"/>
  <c r="M168" i="5"/>
  <c r="M237" i="5"/>
  <c r="M311" i="5"/>
  <c r="M383" i="5"/>
  <c r="M455" i="5"/>
  <c r="M531" i="5"/>
  <c r="M662" i="5"/>
  <c r="M99" i="5"/>
  <c r="M624" i="5"/>
  <c r="M151" i="5"/>
  <c r="M223" i="5"/>
  <c r="M295" i="5"/>
  <c r="M367" i="5"/>
  <c r="M436" i="5"/>
  <c r="M607" i="5"/>
  <c r="M663" i="5"/>
  <c r="M135" i="5"/>
  <c r="M548" i="5"/>
  <c r="M667" i="5"/>
  <c r="M102" i="5"/>
  <c r="M172" i="5"/>
  <c r="M244" i="5"/>
  <c r="M313" i="5"/>
  <c r="M385" i="5"/>
  <c r="M437" i="5"/>
  <c r="M533" i="5"/>
  <c r="M4" i="5"/>
  <c r="M87" i="5"/>
  <c r="M103" i="5"/>
  <c r="M122" i="5"/>
  <c r="M156" i="5"/>
  <c r="M173" i="5"/>
  <c r="M193" i="5"/>
  <c r="M208" i="5"/>
  <c r="M225" i="5"/>
  <c r="M245" i="5"/>
  <c r="M262" i="5"/>
  <c r="M282" i="5"/>
  <c r="M297" i="5"/>
  <c r="M317" i="5"/>
  <c r="M334" i="5"/>
  <c r="M351" i="5"/>
  <c r="M371" i="5"/>
  <c r="M386" i="5"/>
  <c r="M406" i="5"/>
  <c r="M423" i="5"/>
  <c r="M443" i="5"/>
  <c r="M458" i="5"/>
  <c r="M475" i="5"/>
  <c r="M513" i="5"/>
  <c r="M534" i="5"/>
  <c r="M555" i="5"/>
  <c r="M611" i="5"/>
  <c r="M632" i="5"/>
  <c r="M686" i="5"/>
  <c r="M724" i="5"/>
  <c r="M584" i="5"/>
  <c r="M718" i="5"/>
  <c r="M98" i="5"/>
  <c r="M567" i="5"/>
  <c r="M49" i="5"/>
  <c r="M148" i="5"/>
  <c r="M222" i="5"/>
  <c r="M294" i="5"/>
  <c r="M363" i="5"/>
  <c r="M435" i="5"/>
  <c r="M508" i="5"/>
  <c r="M721" i="5"/>
  <c r="M51" i="5"/>
  <c r="M568" i="5"/>
  <c r="M101" i="5"/>
  <c r="M186" i="5"/>
  <c r="M258" i="5"/>
  <c r="M332" i="5"/>
  <c r="M401" i="5"/>
  <c r="M473" i="5"/>
  <c r="M586" i="5"/>
  <c r="M701" i="5"/>
  <c r="M17" i="5"/>
  <c r="M119" i="5"/>
  <c r="M625" i="5"/>
  <c r="M86" i="5"/>
  <c r="M207" i="5"/>
  <c r="M281" i="5"/>
  <c r="M368" i="5"/>
  <c r="M474" i="5"/>
  <c r="M587" i="5"/>
  <c r="M19" i="5"/>
  <c r="M38" i="5"/>
  <c r="M54" i="5"/>
  <c r="M73" i="5"/>
  <c r="M137" i="5"/>
  <c r="M496" i="5"/>
  <c r="M517" i="5"/>
  <c r="M573" i="5"/>
  <c r="M594" i="5"/>
  <c r="M648" i="5"/>
  <c r="M671" i="5"/>
  <c r="M707" i="5"/>
  <c r="N706" i="5" s="1"/>
  <c r="M507" i="5"/>
  <c r="M563" i="5"/>
  <c r="M697" i="5"/>
  <c r="M15" i="5"/>
  <c r="M79" i="5"/>
  <c r="M525" i="5"/>
  <c r="M623" i="5"/>
  <c r="M65" i="5"/>
  <c r="M185" i="5"/>
  <c r="M257" i="5"/>
  <c r="M331" i="5"/>
  <c r="M398" i="5"/>
  <c r="M472" i="5"/>
  <c r="M606" i="5"/>
  <c r="M698" i="5"/>
  <c r="M32" i="5"/>
  <c r="M134" i="5"/>
  <c r="M493" i="5"/>
  <c r="M645" i="5"/>
  <c r="M66" i="5"/>
  <c r="M206" i="5"/>
  <c r="M275" i="5"/>
  <c r="M347" i="5"/>
  <c r="M421" i="5"/>
  <c r="M511" i="5"/>
  <c r="M722" i="5"/>
  <c r="M33" i="5"/>
  <c r="M571" i="5"/>
  <c r="M646" i="5"/>
  <c r="M3" i="5"/>
  <c r="M121" i="5"/>
  <c r="M187" i="5"/>
  <c r="M261" i="5"/>
  <c r="M333" i="5"/>
  <c r="M405" i="5"/>
  <c r="M457" i="5"/>
  <c r="M685" i="5"/>
  <c r="M5" i="5"/>
  <c r="M21" i="5"/>
  <c r="M88" i="5"/>
  <c r="M107" i="5"/>
  <c r="M123" i="5"/>
  <c r="M157" i="5"/>
  <c r="M174" i="5"/>
  <c r="M194" i="5"/>
  <c r="M211" i="5"/>
  <c r="M231" i="5"/>
  <c r="M246" i="5"/>
  <c r="M263" i="5"/>
  <c r="M283" i="5"/>
  <c r="M298" i="5"/>
  <c r="M318" i="5"/>
  <c r="M335" i="5"/>
  <c r="M355" i="5"/>
  <c r="M372" i="5"/>
  <c r="M387" i="5"/>
  <c r="M407" i="5"/>
  <c r="M424" i="5"/>
  <c r="M444" i="5"/>
  <c r="M461" i="5"/>
  <c r="M481" i="5"/>
  <c r="M535" i="5"/>
  <c r="M556" i="5"/>
  <c r="M612" i="5"/>
  <c r="M633" i="5"/>
  <c r="M687" i="5"/>
  <c r="M725" i="5"/>
  <c r="M688" i="5"/>
  <c r="M45" i="5"/>
  <c r="M81" i="5"/>
  <c r="M127" i="5"/>
  <c r="M176" i="5"/>
  <c r="M214" i="5"/>
  <c r="M252" i="5"/>
  <c r="M288" i="5"/>
  <c r="M326" i="5"/>
  <c r="M364" i="5"/>
  <c r="M402" i="5"/>
  <c r="M438" i="5"/>
  <c r="M476" i="5"/>
  <c r="M514" i="5"/>
  <c r="M552" i="5"/>
  <c r="M588" i="5"/>
  <c r="M626" i="5"/>
  <c r="M664" i="5"/>
  <c r="M702" i="5"/>
  <c r="M57" i="5"/>
  <c r="M93" i="5"/>
  <c r="M46" i="5"/>
  <c r="M69" i="5"/>
  <c r="M82" i="5"/>
  <c r="M105" i="5"/>
  <c r="M153" i="5"/>
  <c r="M165" i="5"/>
  <c r="M177" i="5"/>
  <c r="M191" i="5"/>
  <c r="M203" i="5"/>
  <c r="M215" i="5"/>
  <c r="M227" i="5"/>
  <c r="M241" i="5"/>
  <c r="M253" i="5"/>
  <c r="N250" i="5" s="1"/>
  <c r="M265" i="5"/>
  <c r="M277" i="5"/>
  <c r="M291" i="5"/>
  <c r="M303" i="5"/>
  <c r="M315" i="5"/>
  <c r="M327" i="5"/>
  <c r="M341" i="5"/>
  <c r="M353" i="5"/>
  <c r="M365" i="5"/>
  <c r="M377" i="5"/>
  <c r="M391" i="5"/>
  <c r="M403" i="5"/>
  <c r="M415" i="5"/>
  <c r="M427" i="5"/>
  <c r="M441" i="5"/>
  <c r="M453" i="5"/>
  <c r="M465" i="5"/>
  <c r="M477" i="5"/>
  <c r="M491" i="5"/>
  <c r="M527" i="5"/>
  <c r="M541" i="5"/>
  <c r="M553" i="5"/>
  <c r="M565" i="5"/>
  <c r="M577" i="5"/>
  <c r="M591" i="5"/>
  <c r="M603" i="5"/>
  <c r="M615" i="5"/>
  <c r="M627" i="5"/>
  <c r="M641" i="5"/>
  <c r="M653" i="5"/>
  <c r="M665" i="5"/>
  <c r="M677" i="5"/>
  <c r="M691" i="5"/>
  <c r="M703" i="5"/>
  <c r="M715" i="5"/>
  <c r="M727" i="5"/>
  <c r="M12" i="5"/>
  <c r="M35" i="5"/>
  <c r="M58" i="5"/>
  <c r="M71" i="5"/>
  <c r="M94" i="5"/>
  <c r="M117" i="5"/>
  <c r="M9" i="5"/>
  <c r="M68" i="5"/>
  <c r="M164" i="5"/>
  <c r="M202" i="5"/>
  <c r="M238" i="5"/>
  <c r="M276" i="5"/>
  <c r="M314" i="5"/>
  <c r="M352" i="5"/>
  <c r="M388" i="5"/>
  <c r="M426" i="5"/>
  <c r="M464" i="5"/>
  <c r="M502" i="5"/>
  <c r="M538" i="5"/>
  <c r="M576" i="5"/>
  <c r="M614" i="5"/>
  <c r="M652" i="5"/>
  <c r="M714" i="5"/>
  <c r="M11" i="5"/>
  <c r="M139" i="5"/>
  <c r="M23" i="5"/>
  <c r="M128" i="5"/>
  <c r="M515" i="5"/>
  <c r="M24" i="5"/>
  <c r="M47" i="5"/>
  <c r="M83" i="5"/>
  <c r="M106" i="5"/>
  <c r="M129" i="5"/>
  <c r="M142" i="5"/>
  <c r="M154" i="5"/>
  <c r="M166" i="5"/>
  <c r="M178" i="5"/>
  <c r="M192" i="5"/>
  <c r="M204" i="5"/>
  <c r="M216" i="5"/>
  <c r="M228" i="5"/>
  <c r="M242" i="5"/>
  <c r="M254" i="5"/>
  <c r="M266" i="5"/>
  <c r="M278" i="5"/>
  <c r="M292" i="5"/>
  <c r="M304" i="5"/>
  <c r="M316" i="5"/>
  <c r="M328" i="5"/>
  <c r="M342" i="5"/>
  <c r="M354" i="5"/>
  <c r="M366" i="5"/>
  <c r="M378" i="5"/>
  <c r="M392" i="5"/>
  <c r="M404" i="5"/>
  <c r="M416" i="5"/>
  <c r="M428" i="5"/>
  <c r="M442" i="5"/>
  <c r="M454" i="5"/>
  <c r="M466" i="5"/>
  <c r="M478" i="5"/>
  <c r="M492" i="5"/>
  <c r="M504" i="5"/>
  <c r="M516" i="5"/>
  <c r="M528" i="5"/>
  <c r="M542" i="5"/>
  <c r="M554" i="5"/>
  <c r="M566" i="5"/>
  <c r="M578" i="5"/>
  <c r="M592" i="5"/>
  <c r="M604" i="5"/>
  <c r="M616" i="5"/>
  <c r="M628" i="5"/>
  <c r="M642" i="5"/>
  <c r="M654" i="5"/>
  <c r="M666" i="5"/>
  <c r="M678" i="5"/>
  <c r="M692" i="5"/>
  <c r="M704" i="5"/>
  <c r="M716" i="5"/>
  <c r="M728" i="5"/>
  <c r="M22" i="5"/>
  <c r="M104" i="5"/>
  <c r="M152" i="5"/>
  <c r="M188" i="5"/>
  <c r="M226" i="5"/>
  <c r="M264" i="5"/>
  <c r="M302" i="5"/>
  <c r="M338" i="5"/>
  <c r="M376" i="5"/>
  <c r="M414" i="5"/>
  <c r="M452" i="5"/>
  <c r="M488" i="5"/>
  <c r="M526" i="5"/>
  <c r="M564" i="5"/>
  <c r="M602" i="5"/>
  <c r="M638" i="5"/>
  <c r="M676" i="5"/>
  <c r="M726" i="5"/>
  <c r="M34" i="5"/>
  <c r="M116" i="5"/>
  <c r="M141" i="5"/>
  <c r="M503" i="5"/>
  <c r="M13" i="5"/>
  <c r="M36" i="5"/>
  <c r="M59" i="5"/>
  <c r="M72" i="5"/>
  <c r="M95" i="5"/>
  <c r="M118" i="5"/>
  <c r="M131" i="5"/>
  <c r="M149" i="5"/>
  <c r="M179" i="5"/>
  <c r="M209" i="5"/>
  <c r="M239" i="5"/>
  <c r="M279" i="5"/>
  <c r="M309" i="5"/>
  <c r="M339" i="5"/>
  <c r="M369" i="5"/>
  <c r="M409" i="5"/>
  <c r="M439" i="5"/>
  <c r="M469" i="5"/>
  <c r="M499" i="5"/>
  <c r="M529" i="5"/>
  <c r="M559" i="5"/>
  <c r="M599" i="5"/>
  <c r="M629" i="5"/>
  <c r="M669" i="5"/>
  <c r="M729" i="5"/>
  <c r="M159" i="5"/>
  <c r="M189" i="5"/>
  <c r="M219" i="5"/>
  <c r="M259" i="5"/>
  <c r="M289" i="5"/>
  <c r="M319" i="5"/>
  <c r="M349" i="5"/>
  <c r="M379" i="5"/>
  <c r="M399" i="5"/>
  <c r="M429" i="5"/>
  <c r="M449" i="5"/>
  <c r="M479" i="5"/>
  <c r="M509" i="5"/>
  <c r="M539" i="5"/>
  <c r="M569" i="5"/>
  <c r="M579" i="5"/>
  <c r="M609" i="5"/>
  <c r="M639" i="5"/>
  <c r="M649" i="5"/>
  <c r="M679" i="5"/>
  <c r="M689" i="5"/>
  <c r="M699" i="5"/>
  <c r="M719" i="5"/>
  <c r="M10" i="5"/>
  <c r="M20" i="5"/>
  <c r="M30" i="5"/>
  <c r="M40" i="5"/>
  <c r="M50" i="5"/>
  <c r="M60" i="5"/>
  <c r="M70" i="5"/>
  <c r="M80" i="5"/>
  <c r="M90" i="5"/>
  <c r="M100" i="5"/>
  <c r="M110" i="5"/>
  <c r="M120" i="5"/>
  <c r="M130" i="5"/>
  <c r="M140" i="5"/>
  <c r="M150" i="5"/>
  <c r="M160" i="5"/>
  <c r="M170" i="5"/>
  <c r="M180" i="5"/>
  <c r="M190" i="5"/>
  <c r="M200" i="5"/>
  <c r="M210" i="5"/>
  <c r="M220" i="5"/>
  <c r="M230" i="5"/>
  <c r="M240" i="5"/>
  <c r="M250" i="5"/>
  <c r="M260" i="5"/>
  <c r="M270" i="5"/>
  <c r="M280" i="5"/>
  <c r="M290" i="5"/>
  <c r="M300" i="5"/>
  <c r="M310" i="5"/>
  <c r="M320" i="5"/>
  <c r="M330" i="5"/>
  <c r="M340" i="5"/>
  <c r="M350" i="5"/>
  <c r="M360" i="5"/>
  <c r="M370" i="5"/>
  <c r="M380" i="5"/>
  <c r="M390" i="5"/>
  <c r="M400" i="5"/>
  <c r="M410" i="5"/>
  <c r="M420" i="5"/>
  <c r="M430" i="5"/>
  <c r="M440" i="5"/>
  <c r="M450" i="5"/>
  <c r="M460" i="5"/>
  <c r="M470" i="5"/>
  <c r="M480" i="5"/>
  <c r="M490" i="5"/>
  <c r="M500" i="5"/>
  <c r="M510" i="5"/>
  <c r="M520" i="5"/>
  <c r="M530" i="5"/>
  <c r="M540" i="5"/>
  <c r="M550" i="5"/>
  <c r="M560" i="5"/>
  <c r="M570" i="5"/>
  <c r="M580" i="5"/>
  <c r="M590" i="5"/>
  <c r="M600" i="5"/>
  <c r="M610" i="5"/>
  <c r="M620" i="5"/>
  <c r="M630" i="5"/>
  <c r="M640" i="5"/>
  <c r="M650" i="5"/>
  <c r="M660" i="5"/>
  <c r="M670" i="5"/>
  <c r="M680" i="5"/>
  <c r="M690" i="5"/>
  <c r="M700" i="5"/>
  <c r="M710" i="5"/>
  <c r="M720" i="5"/>
  <c r="M730" i="5"/>
  <c r="N730" i="5" s="1"/>
  <c r="M169" i="5"/>
  <c r="M199" i="5"/>
  <c r="M229" i="5"/>
  <c r="M249" i="5"/>
  <c r="M269" i="5"/>
  <c r="M299" i="5"/>
  <c r="M329" i="5"/>
  <c r="M359" i="5"/>
  <c r="M389" i="5"/>
  <c r="M419" i="5"/>
  <c r="M459" i="5"/>
  <c r="M489" i="5"/>
  <c r="M519" i="5"/>
  <c r="M549" i="5"/>
  <c r="M589" i="5"/>
  <c r="M619" i="5"/>
  <c r="M659" i="5"/>
  <c r="M709" i="5"/>
  <c r="M2" i="5"/>
  <c r="I195" i="5"/>
  <c r="I621" i="5"/>
  <c r="I78" i="5"/>
  <c r="I163" i="5"/>
  <c r="I256" i="5"/>
  <c r="I357" i="5"/>
  <c r="I584" i="5"/>
  <c r="I27" i="5"/>
  <c r="I485" i="5"/>
  <c r="I695" i="5"/>
  <c r="I112" i="5"/>
  <c r="I324" i="5"/>
  <c r="I425" i="5"/>
  <c r="I522" i="5"/>
  <c r="I233" i="5"/>
  <c r="I455" i="5"/>
  <c r="I558" i="5"/>
  <c r="I168" i="5"/>
  <c r="I294" i="5"/>
  <c r="I431" i="5"/>
  <c r="I661" i="5"/>
  <c r="I85" i="5"/>
  <c r="I301" i="5"/>
  <c r="I487" i="5"/>
  <c r="I697" i="5"/>
  <c r="I201" i="5"/>
  <c r="I396" i="5"/>
  <c r="I463" i="5"/>
  <c r="I597" i="5"/>
  <c r="I146" i="5"/>
  <c r="I305" i="5"/>
  <c r="I708" i="5"/>
  <c r="I32" i="5"/>
  <c r="I115" i="5"/>
  <c r="I397" i="5"/>
  <c r="I498" i="5"/>
  <c r="I535" i="5"/>
  <c r="I64" i="5"/>
  <c r="I272" i="5"/>
  <c r="I373" i="5"/>
  <c r="I711" i="5"/>
  <c r="I96" i="5"/>
  <c r="I434" i="5"/>
  <c r="I536" i="5"/>
  <c r="I125" i="5"/>
  <c r="I605" i="5"/>
  <c r="I14" i="5"/>
  <c r="I213" i="5"/>
  <c r="I537" i="5"/>
  <c r="I126" i="5"/>
  <c r="I274" i="5"/>
  <c r="I375" i="5"/>
  <c r="I543" i="5"/>
  <c r="I15" i="5"/>
  <c r="I75" i="5"/>
  <c r="I98" i="5"/>
  <c r="I158" i="5"/>
  <c r="I184" i="5"/>
  <c r="I217" i="5"/>
  <c r="I248" i="5"/>
  <c r="I284" i="5"/>
  <c r="I472" i="5"/>
  <c r="I506" i="5"/>
  <c r="I581" i="5"/>
  <c r="I613" i="5"/>
  <c r="I717" i="5"/>
  <c r="I77" i="5"/>
  <c r="I133" i="5"/>
  <c r="I221" i="5"/>
  <c r="I255" i="5"/>
  <c r="I322" i="5"/>
  <c r="I356" i="5"/>
  <c r="I518" i="5"/>
  <c r="I49" i="5"/>
  <c r="I417" i="5"/>
  <c r="I484" i="5"/>
  <c r="I556" i="5"/>
  <c r="I51" i="5"/>
  <c r="I134" i="5"/>
  <c r="I222" i="5"/>
  <c r="I323" i="5"/>
  <c r="I521" i="5"/>
  <c r="I232" i="5"/>
  <c r="I451" i="5"/>
  <c r="I557" i="5"/>
  <c r="I79" i="5"/>
  <c r="I197" i="5"/>
  <c r="I293" i="5"/>
  <c r="I394" i="5"/>
  <c r="I595" i="5"/>
  <c r="I81" i="5"/>
  <c r="I486" i="5"/>
  <c r="I633" i="5"/>
  <c r="I113" i="5"/>
  <c r="I325" i="5"/>
  <c r="I395" i="5"/>
  <c r="I596" i="5"/>
  <c r="I62" i="5"/>
  <c r="I234" i="5"/>
  <c r="I91" i="5"/>
  <c r="I175" i="5"/>
  <c r="I362" i="5"/>
  <c r="I497" i="5"/>
  <c r="I672" i="5"/>
  <c r="I63" i="5"/>
  <c r="I235" i="5"/>
  <c r="I336" i="5"/>
  <c r="I635" i="5"/>
  <c r="I181" i="5"/>
  <c r="I363" i="5"/>
  <c r="I467" i="5"/>
  <c r="I598" i="5"/>
  <c r="I147" i="5"/>
  <c r="I306" i="5"/>
  <c r="I563" i="5"/>
  <c r="I182" i="5"/>
  <c r="I398" i="5"/>
  <c r="I501" i="5"/>
  <c r="I65" i="5"/>
  <c r="I273" i="5"/>
  <c r="I374" i="5"/>
  <c r="I637" i="5"/>
  <c r="I247" i="5"/>
  <c r="I471" i="5"/>
  <c r="I643" i="5"/>
  <c r="I149" i="5"/>
  <c r="I681" i="5"/>
  <c r="I44" i="5"/>
  <c r="I127" i="5"/>
  <c r="I311" i="5"/>
  <c r="I345" i="5"/>
  <c r="I381" i="5"/>
  <c r="I412" i="5"/>
  <c r="I446" i="5"/>
  <c r="I482" i="5"/>
  <c r="I544" i="5"/>
  <c r="I617" i="5"/>
  <c r="I651" i="5"/>
  <c r="I682" i="5"/>
  <c r="I583" i="5"/>
  <c r="I601" i="5"/>
  <c r="I9" i="5"/>
  <c r="I148" i="5"/>
  <c r="I237" i="5"/>
  <c r="I343" i="5"/>
  <c r="I574" i="5"/>
  <c r="I97" i="5"/>
  <c r="I435" i="5"/>
  <c r="I675" i="5"/>
  <c r="I66" i="5"/>
  <c r="I308" i="5"/>
  <c r="I411" i="5"/>
  <c r="I713" i="5"/>
  <c r="I16" i="5"/>
  <c r="I76" i="5"/>
  <c r="I99" i="5"/>
  <c r="I132" i="5"/>
  <c r="I161" i="5"/>
  <c r="J158" i="5" s="1"/>
  <c r="I185" i="5"/>
  <c r="I218" i="5"/>
  <c r="I251" i="5"/>
  <c r="I285" i="5"/>
  <c r="I321" i="5"/>
  <c r="I507" i="5"/>
  <c r="I582" i="5"/>
  <c r="I655" i="5"/>
  <c r="I687" i="5"/>
  <c r="I718" i="5"/>
  <c r="I162" i="5"/>
  <c r="I286" i="5"/>
  <c r="I656" i="5"/>
  <c r="I26" i="5"/>
  <c r="I109" i="5"/>
  <c r="I383" i="5"/>
  <c r="I448" i="5"/>
  <c r="I694" i="5"/>
  <c r="I111" i="5"/>
  <c r="I196" i="5"/>
  <c r="I287" i="5"/>
  <c r="I393" i="5"/>
  <c r="I657" i="5"/>
  <c r="I418" i="5"/>
  <c r="I622" i="5"/>
  <c r="I56" i="5"/>
  <c r="I167" i="5"/>
  <c r="I257" i="5"/>
  <c r="I358" i="5"/>
  <c r="I658" i="5"/>
  <c r="I28" i="5"/>
  <c r="I144" i="5"/>
  <c r="I267" i="5"/>
  <c r="I696" i="5"/>
  <c r="I198" i="5"/>
  <c r="I361" i="5"/>
  <c r="I462" i="5"/>
  <c r="I523" i="5"/>
  <c r="I29" i="5"/>
  <c r="I145" i="5"/>
  <c r="I268" i="5"/>
  <c r="I561" i="5"/>
  <c r="I634" i="5"/>
  <c r="I31" i="5"/>
  <c r="I114" i="5"/>
  <c r="I331" i="5"/>
  <c r="I432" i="5"/>
  <c r="I524" i="5"/>
  <c r="I7" i="5"/>
  <c r="I271" i="5"/>
  <c r="I562" i="5"/>
  <c r="I92" i="5"/>
  <c r="I205" i="5"/>
  <c r="I433" i="5"/>
  <c r="I673" i="5"/>
  <c r="I8" i="5"/>
  <c r="I236" i="5"/>
  <c r="I337" i="5"/>
  <c r="I636" i="5"/>
  <c r="I212" i="5"/>
  <c r="I468" i="5"/>
  <c r="I674" i="5"/>
  <c r="I42" i="5"/>
  <c r="I307" i="5"/>
  <c r="I408" i="5"/>
  <c r="I712" i="5"/>
  <c r="I183" i="5"/>
  <c r="I505" i="5"/>
  <c r="I612" i="5"/>
  <c r="I43" i="5"/>
  <c r="I344" i="5"/>
  <c r="I445" i="5"/>
  <c r="I575" i="5"/>
  <c r="I45" i="5"/>
  <c r="I101" i="5"/>
  <c r="I346" i="5"/>
  <c r="I382" i="5"/>
  <c r="I413" i="5"/>
  <c r="I447" i="5"/>
  <c r="I483" i="5"/>
  <c r="I545" i="5"/>
  <c r="I618" i="5"/>
  <c r="I693" i="5"/>
  <c r="I721" i="5"/>
  <c r="I33" i="5"/>
  <c r="I151" i="5"/>
  <c r="I223" i="5"/>
  <c r="I275" i="5"/>
  <c r="I332" i="5"/>
  <c r="I401" i="5"/>
  <c r="I508" i="5"/>
  <c r="I606" i="5"/>
  <c r="I3" i="5"/>
  <c r="I67" i="5"/>
  <c r="I701" i="5"/>
  <c r="I207" i="5"/>
  <c r="I368" i="5"/>
  <c r="I437" i="5"/>
  <c r="I511" i="5"/>
  <c r="I607" i="5"/>
  <c r="I68" i="5"/>
  <c r="I103" i="5"/>
  <c r="I625" i="5"/>
  <c r="I19" i="5"/>
  <c r="I38" i="5"/>
  <c r="I54" i="5"/>
  <c r="I73" i="5"/>
  <c r="I137" i="5"/>
  <c r="I156" i="5"/>
  <c r="I173" i="5"/>
  <c r="I193" i="5"/>
  <c r="I208" i="5"/>
  <c r="I225" i="5"/>
  <c r="I245" i="5"/>
  <c r="I262" i="5"/>
  <c r="I282" i="5"/>
  <c r="I297" i="5"/>
  <c r="I317" i="5"/>
  <c r="I334" i="5"/>
  <c r="I351" i="5"/>
  <c r="I371" i="5"/>
  <c r="I386" i="5"/>
  <c r="I406" i="5"/>
  <c r="I423" i="5"/>
  <c r="I443" i="5"/>
  <c r="I458" i="5"/>
  <c r="I475" i="5"/>
  <c r="I495" i="5"/>
  <c r="I512" i="5"/>
  <c r="I533" i="5"/>
  <c r="I587" i="5"/>
  <c r="I608" i="5"/>
  <c r="I631" i="5"/>
  <c r="I685" i="5"/>
  <c r="I706" i="5"/>
  <c r="I567" i="5"/>
  <c r="I644" i="5"/>
  <c r="I52" i="5"/>
  <c r="I119" i="5"/>
  <c r="I186" i="5"/>
  <c r="I243" i="5"/>
  <c r="I295" i="5"/>
  <c r="I367" i="5"/>
  <c r="I436" i="5"/>
  <c r="I493" i="5"/>
  <c r="I683" i="5"/>
  <c r="I121" i="5"/>
  <c r="I547" i="5"/>
  <c r="I624" i="5"/>
  <c r="I37" i="5"/>
  <c r="I136" i="5"/>
  <c r="I187" i="5"/>
  <c r="I261" i="5"/>
  <c r="I313" i="5"/>
  <c r="I385" i="5"/>
  <c r="I457" i="5"/>
  <c r="I532" i="5"/>
  <c r="I663" i="5"/>
  <c r="I667" i="5"/>
  <c r="I5" i="5"/>
  <c r="I21" i="5"/>
  <c r="I88" i="5"/>
  <c r="I104" i="5"/>
  <c r="I123" i="5"/>
  <c r="I551" i="5"/>
  <c r="I572" i="5"/>
  <c r="I593" i="5"/>
  <c r="I647" i="5"/>
  <c r="I668" i="5"/>
  <c r="I724" i="5"/>
  <c r="I525" i="5"/>
  <c r="I698" i="5"/>
  <c r="I171" i="5"/>
  <c r="I347" i="5"/>
  <c r="I421" i="5"/>
  <c r="I473" i="5"/>
  <c r="I662" i="5"/>
  <c r="I102" i="5"/>
  <c r="I568" i="5"/>
  <c r="I645" i="5"/>
  <c r="I53" i="5"/>
  <c r="I172" i="5"/>
  <c r="I244" i="5"/>
  <c r="I296" i="5"/>
  <c r="I348" i="5"/>
  <c r="I422" i="5"/>
  <c r="I494" i="5"/>
  <c r="I705" i="5"/>
  <c r="I87" i="5"/>
  <c r="I548" i="5"/>
  <c r="I646" i="5"/>
  <c r="I39" i="5"/>
  <c r="I55" i="5"/>
  <c r="I74" i="5"/>
  <c r="I138" i="5"/>
  <c r="I157" i="5"/>
  <c r="I174" i="5"/>
  <c r="I194" i="5"/>
  <c r="I211" i="5"/>
  <c r="I231" i="5"/>
  <c r="I246" i="5"/>
  <c r="I263" i="5"/>
  <c r="I283" i="5"/>
  <c r="I298" i="5"/>
  <c r="I318" i="5"/>
  <c r="I335" i="5"/>
  <c r="I355" i="5"/>
  <c r="I372" i="5"/>
  <c r="I387" i="5"/>
  <c r="I407" i="5"/>
  <c r="I424" i="5"/>
  <c r="I444" i="5"/>
  <c r="I461" i="5"/>
  <c r="I481" i="5"/>
  <c r="I496" i="5"/>
  <c r="I513" i="5"/>
  <c r="I534" i="5"/>
  <c r="I555" i="5"/>
  <c r="I611" i="5"/>
  <c r="I632" i="5"/>
  <c r="I686" i="5"/>
  <c r="I707" i="5"/>
  <c r="I546" i="5"/>
  <c r="I623" i="5"/>
  <c r="I17" i="5"/>
  <c r="I135" i="5"/>
  <c r="I206" i="5"/>
  <c r="I258" i="5"/>
  <c r="I312" i="5"/>
  <c r="I384" i="5"/>
  <c r="I456" i="5"/>
  <c r="I531" i="5"/>
  <c r="I585" i="5"/>
  <c r="I86" i="5"/>
  <c r="I722" i="5"/>
  <c r="I18" i="5"/>
  <c r="I155" i="5"/>
  <c r="I224" i="5"/>
  <c r="I281" i="5"/>
  <c r="I333" i="5"/>
  <c r="I405" i="5"/>
  <c r="I474" i="5"/>
  <c r="I586" i="5"/>
  <c r="I684" i="5"/>
  <c r="I4" i="5"/>
  <c r="I122" i="5"/>
  <c r="I571" i="5"/>
  <c r="I723" i="5"/>
  <c r="I6" i="5"/>
  <c r="I22" i="5"/>
  <c r="I41" i="5"/>
  <c r="I89" i="5"/>
  <c r="I108" i="5"/>
  <c r="I124" i="5"/>
  <c r="I517" i="5"/>
  <c r="I573" i="5"/>
  <c r="I594" i="5"/>
  <c r="I648" i="5"/>
  <c r="I671" i="5"/>
  <c r="I725" i="5"/>
  <c r="I93" i="5"/>
  <c r="I152" i="5"/>
  <c r="I202" i="5"/>
  <c r="I252" i="5"/>
  <c r="I302" i="5"/>
  <c r="I352" i="5"/>
  <c r="I402" i="5"/>
  <c r="I452" i="5"/>
  <c r="I502" i="5"/>
  <c r="I552" i="5"/>
  <c r="I602" i="5"/>
  <c r="I638" i="5"/>
  <c r="I688" i="5"/>
  <c r="I69" i="5"/>
  <c r="I12" i="5"/>
  <c r="I94" i="5"/>
  <c r="I177" i="5"/>
  <c r="I215" i="5"/>
  <c r="I253" i="5"/>
  <c r="I291" i="5"/>
  <c r="I327" i="5"/>
  <c r="I353" i="5"/>
  <c r="I391" i="5"/>
  <c r="I427" i="5"/>
  <c r="I453" i="5"/>
  <c r="I477" i="5"/>
  <c r="I515" i="5"/>
  <c r="I541" i="5"/>
  <c r="I591" i="5"/>
  <c r="I641" i="5"/>
  <c r="I703" i="5"/>
  <c r="I116" i="5"/>
  <c r="I164" i="5"/>
  <c r="I214" i="5"/>
  <c r="I264" i="5"/>
  <c r="I314" i="5"/>
  <c r="I364" i="5"/>
  <c r="I414" i="5"/>
  <c r="I464" i="5"/>
  <c r="I514" i="5"/>
  <c r="I564" i="5"/>
  <c r="I614" i="5"/>
  <c r="I664" i="5"/>
  <c r="I702" i="5"/>
  <c r="I82" i="5"/>
  <c r="I128" i="5"/>
  <c r="I35" i="5"/>
  <c r="I58" i="5"/>
  <c r="I153" i="5"/>
  <c r="I203" i="5"/>
  <c r="I241" i="5"/>
  <c r="I277" i="5"/>
  <c r="I303" i="5"/>
  <c r="I341" i="5"/>
  <c r="I365" i="5"/>
  <c r="I403" i="5"/>
  <c r="I415" i="5"/>
  <c r="I441" i="5"/>
  <c r="I465" i="5"/>
  <c r="I491" i="5"/>
  <c r="I503" i="5"/>
  <c r="I527" i="5"/>
  <c r="I553" i="5"/>
  <c r="I565" i="5"/>
  <c r="I577" i="5"/>
  <c r="I603" i="5"/>
  <c r="I615" i="5"/>
  <c r="I627" i="5"/>
  <c r="I653" i="5"/>
  <c r="I665" i="5"/>
  <c r="I677" i="5"/>
  <c r="I727" i="5"/>
  <c r="I24" i="5"/>
  <c r="I47" i="5"/>
  <c r="I83" i="5"/>
  <c r="I106" i="5"/>
  <c r="I129" i="5"/>
  <c r="I142" i="5"/>
  <c r="I11" i="5"/>
  <c r="I57" i="5"/>
  <c r="I176" i="5"/>
  <c r="I226" i="5"/>
  <c r="I276" i="5"/>
  <c r="I326" i="5"/>
  <c r="I376" i="5"/>
  <c r="I426" i="5"/>
  <c r="I476" i="5"/>
  <c r="I526" i="5"/>
  <c r="I576" i="5"/>
  <c r="I626" i="5"/>
  <c r="I676" i="5"/>
  <c r="I726" i="5"/>
  <c r="I46" i="5"/>
  <c r="I141" i="5"/>
  <c r="I71" i="5"/>
  <c r="I117" i="5"/>
  <c r="I191" i="5"/>
  <c r="I227" i="5"/>
  <c r="I265" i="5"/>
  <c r="I315" i="5"/>
  <c r="I377" i="5"/>
  <c r="I715" i="5"/>
  <c r="I13" i="5"/>
  <c r="I36" i="5"/>
  <c r="I59" i="5"/>
  <c r="I72" i="5"/>
  <c r="I95" i="5"/>
  <c r="I118" i="5"/>
  <c r="I131" i="5"/>
  <c r="I154" i="5"/>
  <c r="I166" i="5"/>
  <c r="I178" i="5"/>
  <c r="I192" i="5"/>
  <c r="I204" i="5"/>
  <c r="I216" i="5"/>
  <c r="I228" i="5"/>
  <c r="I242" i="5"/>
  <c r="I254" i="5"/>
  <c r="I266" i="5"/>
  <c r="I278" i="5"/>
  <c r="I292" i="5"/>
  <c r="I304" i="5"/>
  <c r="I316" i="5"/>
  <c r="I328" i="5"/>
  <c r="I342" i="5"/>
  <c r="I354" i="5"/>
  <c r="I366" i="5"/>
  <c r="I378" i="5"/>
  <c r="I392" i="5"/>
  <c r="I404" i="5"/>
  <c r="I416" i="5"/>
  <c r="I428" i="5"/>
  <c r="I442" i="5"/>
  <c r="I454" i="5"/>
  <c r="I466" i="5"/>
  <c r="I478" i="5"/>
  <c r="I492" i="5"/>
  <c r="I504" i="5"/>
  <c r="I516" i="5"/>
  <c r="I528" i="5"/>
  <c r="I542" i="5"/>
  <c r="I554" i="5"/>
  <c r="I566" i="5"/>
  <c r="I578" i="5"/>
  <c r="I592" i="5"/>
  <c r="I604" i="5"/>
  <c r="I616" i="5"/>
  <c r="I628" i="5"/>
  <c r="I642" i="5"/>
  <c r="I654" i="5"/>
  <c r="I666" i="5"/>
  <c r="I678" i="5"/>
  <c r="I692" i="5"/>
  <c r="I704" i="5"/>
  <c r="I716" i="5"/>
  <c r="I728" i="5"/>
  <c r="I34" i="5"/>
  <c r="I139" i="5"/>
  <c r="I188" i="5"/>
  <c r="I238" i="5"/>
  <c r="I288" i="5"/>
  <c r="I338" i="5"/>
  <c r="I388" i="5"/>
  <c r="I438" i="5"/>
  <c r="I488" i="5"/>
  <c r="I538" i="5"/>
  <c r="I588" i="5"/>
  <c r="I652" i="5"/>
  <c r="I714" i="5"/>
  <c r="I23" i="5"/>
  <c r="I105" i="5"/>
  <c r="I165" i="5"/>
  <c r="I691" i="5"/>
  <c r="I25" i="5"/>
  <c r="I48" i="5"/>
  <c r="I61" i="5"/>
  <c r="I84" i="5"/>
  <c r="I107" i="5"/>
  <c r="I143" i="5"/>
  <c r="I179" i="5"/>
  <c r="I209" i="5"/>
  <c r="I229" i="5"/>
  <c r="I259" i="5"/>
  <c r="I289" i="5"/>
  <c r="I319" i="5"/>
  <c r="I349" i="5"/>
  <c r="I379" i="5"/>
  <c r="I409" i="5"/>
  <c r="I439" i="5"/>
  <c r="I469" i="5"/>
  <c r="I499" i="5"/>
  <c r="I529" i="5"/>
  <c r="I569" i="5"/>
  <c r="I599" i="5"/>
  <c r="I639" i="5"/>
  <c r="I689" i="5"/>
  <c r="I729" i="5"/>
  <c r="I159" i="5"/>
  <c r="I189" i="5"/>
  <c r="I219" i="5"/>
  <c r="I249" i="5"/>
  <c r="I279" i="5"/>
  <c r="I309" i="5"/>
  <c r="I339" i="5"/>
  <c r="I369" i="5"/>
  <c r="I399" i="5"/>
  <c r="I429" i="5"/>
  <c r="I459" i="5"/>
  <c r="I489" i="5"/>
  <c r="I519" i="5"/>
  <c r="I539" i="5"/>
  <c r="I559" i="5"/>
  <c r="I589" i="5"/>
  <c r="I619" i="5"/>
  <c r="I629" i="5"/>
  <c r="I659" i="5"/>
  <c r="I669" i="5"/>
  <c r="I699" i="5"/>
  <c r="I719" i="5"/>
  <c r="I10" i="5"/>
  <c r="I20" i="5"/>
  <c r="I30" i="5"/>
  <c r="I40" i="5"/>
  <c r="I50" i="5"/>
  <c r="I60" i="5"/>
  <c r="I70" i="5"/>
  <c r="I80" i="5"/>
  <c r="I90" i="5"/>
  <c r="I100" i="5"/>
  <c r="I110" i="5"/>
  <c r="I120" i="5"/>
  <c r="I130" i="5"/>
  <c r="I140" i="5"/>
  <c r="I150" i="5"/>
  <c r="I160" i="5"/>
  <c r="I170" i="5"/>
  <c r="I180" i="5"/>
  <c r="I190" i="5"/>
  <c r="I200" i="5"/>
  <c r="I210" i="5"/>
  <c r="I220" i="5"/>
  <c r="I230" i="5"/>
  <c r="I240" i="5"/>
  <c r="I250" i="5"/>
  <c r="I260" i="5"/>
  <c r="I270" i="5"/>
  <c r="I280" i="5"/>
  <c r="I290" i="5"/>
  <c r="I300" i="5"/>
  <c r="I310" i="5"/>
  <c r="I320" i="5"/>
  <c r="I330" i="5"/>
  <c r="I340" i="5"/>
  <c r="I350" i="5"/>
  <c r="I360" i="5"/>
  <c r="I370" i="5"/>
  <c r="I380" i="5"/>
  <c r="I390" i="5"/>
  <c r="I400" i="5"/>
  <c r="I410" i="5"/>
  <c r="I420" i="5"/>
  <c r="I430" i="5"/>
  <c r="I440" i="5"/>
  <c r="I450" i="5"/>
  <c r="I460" i="5"/>
  <c r="I470" i="5"/>
  <c r="I480" i="5"/>
  <c r="I490" i="5"/>
  <c r="I500" i="5"/>
  <c r="I510" i="5"/>
  <c r="I520" i="5"/>
  <c r="I530" i="5"/>
  <c r="I540" i="5"/>
  <c r="I550" i="5"/>
  <c r="I560" i="5"/>
  <c r="I570" i="5"/>
  <c r="I580" i="5"/>
  <c r="I590" i="5"/>
  <c r="I600" i="5"/>
  <c r="I610" i="5"/>
  <c r="I620" i="5"/>
  <c r="I630" i="5"/>
  <c r="I640" i="5"/>
  <c r="I650" i="5"/>
  <c r="I660" i="5"/>
  <c r="I670" i="5"/>
  <c r="I680" i="5"/>
  <c r="I690" i="5"/>
  <c r="I700" i="5"/>
  <c r="I710" i="5"/>
  <c r="I720" i="5"/>
  <c r="I730" i="5"/>
  <c r="J730" i="5" s="1"/>
  <c r="I169" i="5"/>
  <c r="I199" i="5"/>
  <c r="I239" i="5"/>
  <c r="I269" i="5"/>
  <c r="I299" i="5"/>
  <c r="I329" i="5"/>
  <c r="I359" i="5"/>
  <c r="I389" i="5"/>
  <c r="I419" i="5"/>
  <c r="I449" i="5"/>
  <c r="I479" i="5"/>
  <c r="I509" i="5"/>
  <c r="I549" i="5"/>
  <c r="I579" i="5"/>
  <c r="I609" i="5"/>
  <c r="I649" i="5"/>
  <c r="I679" i="5"/>
  <c r="I709" i="5"/>
  <c r="I2" i="5"/>
  <c r="N470" i="5" l="1"/>
  <c r="A54" i="3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C32" i="3"/>
  <c r="D32" i="3" s="1"/>
  <c r="C5" i="3"/>
  <c r="D5" i="3" s="1"/>
  <c r="J458" i="5"/>
  <c r="J342" i="5"/>
  <c r="J78" i="5"/>
  <c r="N590" i="5"/>
  <c r="J282" i="5"/>
  <c r="J6" i="5"/>
  <c r="N606" i="5"/>
  <c r="N334" i="5"/>
  <c r="J582" i="5"/>
  <c r="N430" i="5"/>
  <c r="N650" i="5"/>
  <c r="N510" i="5"/>
  <c r="N150" i="5"/>
  <c r="N446" i="5"/>
  <c r="J526" i="5"/>
  <c r="N18" i="5"/>
  <c r="N206" i="5"/>
  <c r="N362" i="5"/>
  <c r="N570" i="5"/>
  <c r="N358" i="5"/>
  <c r="J522" i="5"/>
  <c r="J218" i="5"/>
  <c r="N450" i="5"/>
  <c r="N718" i="5"/>
  <c r="N674" i="5"/>
  <c r="N234" i="5"/>
  <c r="J34" i="5"/>
  <c r="J290" i="5"/>
  <c r="N414" i="5"/>
  <c r="N90" i="5"/>
  <c r="J650" i="5"/>
  <c r="N202" i="5"/>
  <c r="N722" i="5"/>
  <c r="N134" i="5"/>
  <c r="J70" i="5"/>
  <c r="J554" i="5"/>
  <c r="N726" i="5"/>
  <c r="N34" i="5"/>
  <c r="J586" i="5"/>
  <c r="J258" i="5"/>
  <c r="J222" i="5"/>
  <c r="N118" i="5"/>
  <c r="N678" i="5"/>
  <c r="N218" i="5"/>
  <c r="N286" i="5"/>
  <c r="N66" i="5"/>
  <c r="N622" i="5"/>
  <c r="N682" i="5"/>
  <c r="N658" i="5"/>
  <c r="N342" i="5"/>
  <c r="J102" i="5"/>
  <c r="J482" i="5"/>
  <c r="N258" i="5"/>
  <c r="N262" i="5"/>
  <c r="N290" i="5"/>
  <c r="N326" i="5"/>
  <c r="N602" i="5"/>
  <c r="N586" i="5"/>
  <c r="N26" i="5"/>
  <c r="N702" i="5"/>
  <c r="N226" i="5"/>
  <c r="N666" i="5"/>
  <c r="N670" i="5"/>
  <c r="N322" i="5"/>
  <c r="N502" i="5"/>
  <c r="J166" i="5"/>
  <c r="J566" i="5"/>
  <c r="N330" i="5"/>
  <c r="N566" i="5"/>
  <c r="N122" i="5"/>
  <c r="N486" i="5"/>
  <c r="J238" i="5"/>
  <c r="J534" i="5"/>
  <c r="N10" i="5"/>
  <c r="N614" i="5"/>
  <c r="N550" i="5"/>
  <c r="N194" i="5"/>
  <c r="N634" i="5"/>
  <c r="J662" i="5"/>
  <c r="J398" i="5"/>
  <c r="J210" i="5"/>
  <c r="N338" i="5"/>
  <c r="N442" i="5"/>
  <c r="N394" i="5"/>
  <c r="J194" i="5"/>
  <c r="N190" i="5"/>
  <c r="N158" i="5"/>
  <c r="N162" i="5"/>
  <c r="J30" i="5"/>
  <c r="N374" i="5"/>
  <c r="J478" i="5"/>
  <c r="J202" i="5"/>
  <c r="N238" i="5"/>
  <c r="N130" i="5"/>
  <c r="J86" i="5"/>
  <c r="N254" i="5"/>
  <c r="N646" i="5"/>
  <c r="N494" i="5"/>
  <c r="J486" i="5"/>
  <c r="J74" i="5"/>
  <c r="N186" i="5"/>
  <c r="N222" i="5"/>
  <c r="N402" i="5"/>
  <c r="N390" i="5"/>
  <c r="N386" i="5"/>
  <c r="N98" i="5"/>
  <c r="J706" i="5"/>
  <c r="N398" i="5"/>
  <c r="N662" i="5"/>
  <c r="J150" i="5"/>
  <c r="J198" i="5"/>
  <c r="J122" i="5"/>
  <c r="J346" i="5"/>
  <c r="N154" i="5"/>
  <c r="N318" i="5"/>
  <c r="N638" i="5"/>
  <c r="N78" i="5"/>
  <c r="N38" i="5"/>
  <c r="J354" i="5"/>
  <c r="N94" i="5"/>
  <c r="N278" i="5"/>
  <c r="N70" i="5"/>
  <c r="N482" i="5"/>
  <c r="J618" i="5"/>
  <c r="N114" i="5"/>
  <c r="N582" i="5"/>
  <c r="N714" i="5"/>
  <c r="N426" i="5"/>
  <c r="J226" i="5"/>
  <c r="N110" i="5"/>
  <c r="N62" i="5"/>
  <c r="J10" i="5"/>
  <c r="J598" i="5"/>
  <c r="J446" i="5"/>
  <c r="J214" i="5"/>
  <c r="J302" i="5"/>
  <c r="J162" i="5"/>
  <c r="J38" i="5"/>
  <c r="J466" i="5"/>
  <c r="J170" i="5"/>
  <c r="J678" i="5"/>
  <c r="J406" i="5"/>
  <c r="J254" i="5"/>
  <c r="J714" i="5"/>
  <c r="J590" i="5"/>
  <c r="J474" i="5"/>
  <c r="J234" i="5"/>
  <c r="J574" i="5"/>
  <c r="J318" i="5"/>
  <c r="J494" i="5"/>
  <c r="J506" i="5"/>
  <c r="J550" i="5"/>
  <c r="J622" i="5"/>
  <c r="J654" i="5"/>
  <c r="J246" i="5"/>
  <c r="J402" i="5"/>
  <c r="J50" i="5"/>
  <c r="J542" i="5"/>
  <c r="J386" i="5"/>
  <c r="J642" i="5"/>
  <c r="J186" i="5"/>
  <c r="J262" i="5"/>
  <c r="J250" i="5"/>
  <c r="J314" i="5"/>
  <c r="J174" i="5"/>
  <c r="J266" i="5"/>
  <c r="J686" i="5"/>
  <c r="J58" i="5"/>
  <c r="J570" i="5"/>
  <c r="J510" i="5"/>
  <c r="J154" i="5"/>
  <c r="J454" i="5"/>
  <c r="J110" i="5"/>
  <c r="J46" i="5"/>
  <c r="J190" i="5"/>
  <c r="J638" i="5"/>
  <c r="J130" i="5"/>
  <c r="J646" i="5"/>
  <c r="J538" i="5"/>
  <c r="J134" i="5"/>
  <c r="J602" i="5"/>
  <c r="J606" i="5"/>
  <c r="J118" i="5"/>
  <c r="J694" i="5"/>
  <c r="J578" i="5"/>
  <c r="J546" i="5"/>
  <c r="J450" i="5"/>
  <c r="J490" i="5"/>
  <c r="J298" i="5"/>
  <c r="J286" i="5"/>
  <c r="J718" i="5"/>
  <c r="J518" i="5"/>
  <c r="J658" i="5"/>
  <c r="J558" i="5"/>
  <c r="J206" i="5"/>
  <c r="J18" i="5"/>
  <c r="J62" i="5"/>
  <c r="J54" i="5"/>
  <c r="J330" i="5"/>
  <c r="J2" i="5"/>
  <c r="J142" i="5"/>
  <c r="J498" i="5"/>
  <c r="J462" i="5"/>
  <c r="J614" i="5"/>
  <c r="J438" i="5"/>
  <c r="J434" i="5"/>
  <c r="J726" i="5"/>
  <c r="J126" i="5"/>
  <c r="J414" i="5"/>
  <c r="J626" i="5"/>
  <c r="J362" i="5"/>
  <c r="J418" i="5"/>
  <c r="J382" i="5"/>
  <c r="J698" i="5"/>
  <c r="J98" i="5"/>
  <c r="J670" i="5"/>
  <c r="J106" i="5"/>
  <c r="J630" i="5"/>
  <c r="J422" i="5"/>
  <c r="J274" i="5"/>
  <c r="J442" i="5"/>
  <c r="J674" i="5"/>
  <c r="J178" i="5"/>
  <c r="J594" i="5"/>
  <c r="J502" i="5"/>
  <c r="J146" i="5"/>
  <c r="J610" i="5"/>
  <c r="J366" i="5"/>
  <c r="J14" i="5"/>
  <c r="J562" i="5"/>
  <c r="J634" i="5"/>
  <c r="J82" i="5"/>
  <c r="J306" i="5"/>
  <c r="J690" i="5"/>
  <c r="J350" i="5"/>
  <c r="J370" i="5"/>
  <c r="J90" i="5"/>
  <c r="J722" i="5"/>
  <c r="J334" i="5"/>
  <c r="J666" i="5"/>
  <c r="J294" i="5"/>
  <c r="J322" i="5"/>
  <c r="J230" i="5"/>
  <c r="J22" i="5"/>
  <c r="J138" i="5"/>
  <c r="J310" i="5"/>
  <c r="J42" i="5"/>
  <c r="J430" i="5"/>
  <c r="N690" i="5"/>
  <c r="N346" i="5"/>
  <c r="N42" i="5"/>
  <c r="N466" i="5"/>
  <c r="J66" i="5"/>
  <c r="N302" i="5"/>
  <c r="N418" i="5"/>
  <c r="N166" i="5"/>
  <c r="N478" i="5"/>
  <c r="N294" i="5"/>
  <c r="N58" i="5"/>
  <c r="J182" i="5"/>
  <c r="N462" i="5"/>
  <c r="J394" i="5"/>
  <c r="N546" i="5"/>
  <c r="N174" i="5"/>
  <c r="N554" i="5"/>
  <c r="N558" i="5"/>
  <c r="J278" i="5"/>
  <c r="J358" i="5"/>
  <c r="J514" i="5"/>
  <c r="N14" i="5"/>
  <c r="N506" i="5"/>
  <c r="J26" i="5"/>
  <c r="J326" i="5"/>
  <c r="J410" i="5"/>
  <c r="J338" i="5"/>
  <c r="N530" i="5"/>
  <c r="N594" i="5"/>
  <c r="N710" i="5"/>
  <c r="N266" i="5"/>
  <c r="N686" i="5"/>
  <c r="N434" i="5"/>
  <c r="N630" i="5"/>
  <c r="N310" i="5"/>
  <c r="N498" i="5"/>
  <c r="N242" i="5"/>
  <c r="N378" i="5"/>
  <c r="N182" i="5"/>
  <c r="N198" i="5"/>
  <c r="N298" i="5"/>
  <c r="N46" i="5"/>
  <c r="N54" i="5"/>
  <c r="N178" i="5"/>
  <c r="N50" i="5"/>
  <c r="N246" i="5"/>
  <c r="N314" i="5"/>
  <c r="N382" i="5"/>
  <c r="N74" i="5"/>
  <c r="N410" i="5"/>
  <c r="N6" i="5"/>
  <c r="N626" i="5"/>
  <c r="N274" i="5"/>
  <c r="N518" i="5"/>
  <c r="N526" i="5"/>
  <c r="N102" i="5"/>
  <c r="N458" i="5"/>
  <c r="N354" i="5"/>
  <c r="N138" i="5"/>
  <c r="N642" i="5"/>
  <c r="N230" i="5"/>
  <c r="N270" i="5"/>
  <c r="N2" i="5"/>
  <c r="N534" i="5"/>
  <c r="N214" i="5"/>
  <c r="N306" i="5"/>
  <c r="N22" i="5"/>
  <c r="N618" i="5"/>
  <c r="N126" i="5"/>
  <c r="N142" i="5"/>
  <c r="N350" i="5"/>
  <c r="N146" i="5"/>
  <c r="N30" i="5"/>
  <c r="N610" i="5"/>
  <c r="N654" i="5"/>
  <c r="N522" i="5"/>
  <c r="N282" i="5"/>
  <c r="N574" i="5"/>
  <c r="N562" i="5"/>
  <c r="N170" i="5"/>
  <c r="N210" i="5"/>
  <c r="N694" i="5"/>
  <c r="N82" i="5"/>
  <c r="N106" i="5"/>
  <c r="N370" i="5"/>
  <c r="N538" i="5"/>
  <c r="N422" i="5"/>
  <c r="N598" i="5"/>
  <c r="N514" i="5"/>
  <c r="N86" i="5"/>
  <c r="N542" i="5"/>
  <c r="N474" i="5"/>
  <c r="N698" i="5"/>
  <c r="N578" i="5"/>
  <c r="N490" i="5"/>
  <c r="N406" i="5"/>
  <c r="N438" i="5"/>
  <c r="N454" i="5"/>
  <c r="N366" i="5"/>
  <c r="J94" i="5"/>
  <c r="J470" i="5"/>
  <c r="J710" i="5"/>
  <c r="J374" i="5"/>
  <c r="J702" i="5"/>
  <c r="J682" i="5"/>
  <c r="J242" i="5"/>
  <c r="J530" i="5"/>
  <c r="J426" i="5"/>
  <c r="J390" i="5"/>
  <c r="J270" i="5"/>
  <c r="J378" i="5"/>
  <c r="J114" i="5"/>
  <c r="K338" i="5" l="1"/>
  <c r="K594" i="5"/>
  <c r="O322" i="5"/>
  <c r="O482" i="5"/>
  <c r="K210" i="5"/>
  <c r="O722" i="5"/>
  <c r="K578" i="5"/>
  <c r="O146" i="5"/>
  <c r="O674" i="5"/>
  <c r="O194" i="5"/>
  <c r="O658" i="5"/>
  <c r="O610" i="5"/>
  <c r="O226" i="5"/>
  <c r="O386" i="5"/>
  <c r="O66" i="5"/>
  <c r="O706" i="5"/>
  <c r="K194" i="5"/>
  <c r="K66" i="5"/>
  <c r="O578" i="5"/>
  <c r="O34" i="5"/>
  <c r="O114" i="5"/>
  <c r="O450" i="5"/>
  <c r="K34" i="5"/>
  <c r="K610" i="5"/>
  <c r="K722" i="5"/>
  <c r="K226" i="5"/>
  <c r="O274" i="5"/>
  <c r="O434" i="5"/>
  <c r="O402" i="5"/>
  <c r="O514" i="5"/>
  <c r="K130" i="5"/>
  <c r="K162" i="5"/>
  <c r="O562" i="5"/>
  <c r="O130" i="5"/>
  <c r="K50" i="5"/>
  <c r="K402" i="5"/>
  <c r="K290" i="5"/>
  <c r="K466" i="5"/>
  <c r="K562" i="5"/>
  <c r="K434" i="5"/>
  <c r="O18" i="5"/>
  <c r="K706" i="5"/>
  <c r="K626" i="5"/>
  <c r="K146" i="5"/>
  <c r="K18" i="5"/>
  <c r="K482" i="5"/>
  <c r="K546" i="5"/>
  <c r="K498" i="5"/>
  <c r="K530" i="5"/>
  <c r="K2" i="5"/>
  <c r="K98" i="5"/>
  <c r="K178" i="5"/>
  <c r="K450" i="5"/>
  <c r="K242" i="5"/>
  <c r="K674" i="5"/>
  <c r="K642" i="5"/>
  <c r="K322" i="5"/>
  <c r="K306" i="5"/>
  <c r="K658" i="5"/>
  <c r="K274" i="5"/>
  <c r="K114" i="5"/>
  <c r="O594" i="5"/>
  <c r="K82" i="5"/>
  <c r="K514" i="5"/>
  <c r="K354" i="5"/>
  <c r="O466" i="5"/>
  <c r="K258" i="5"/>
  <c r="K418" i="5"/>
  <c r="K690" i="5"/>
  <c r="O498" i="5"/>
  <c r="O338" i="5"/>
  <c r="O418" i="5"/>
  <c r="O162" i="5"/>
  <c r="O642" i="5"/>
  <c r="O290" i="5"/>
  <c r="O546" i="5"/>
  <c r="O98" i="5"/>
  <c r="O530" i="5"/>
  <c r="O178" i="5"/>
  <c r="O82" i="5"/>
  <c r="O2" i="5"/>
  <c r="O354" i="5"/>
  <c r="K386" i="5"/>
  <c r="O690" i="5"/>
  <c r="O258" i="5"/>
  <c r="O626" i="5"/>
  <c r="O306" i="5"/>
  <c r="O242" i="5"/>
  <c r="O370" i="5"/>
  <c r="O210" i="5"/>
  <c r="O50" i="5"/>
  <c r="K370" i="5"/>
  <c r="B99" i="3" l="1" a="1"/>
  <c r="B99" i="3" s="1"/>
  <c r="B53" i="3" a="1"/>
  <c r="B53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<sst xmlns="http://schemas.openxmlformats.org/spreadsheetml/2006/main" count="5408" uniqueCount="1015">
  <si>
    <t/>
  </si>
  <si>
    <t>Offset</t>
  </si>
  <si>
    <t>Hex</t>
  </si>
  <si>
    <t>Instruction</t>
  </si>
  <si>
    <t>Comment</t>
  </si>
  <si>
    <t>3902D4E5</t>
  </si>
  <si>
    <t>000050E3</t>
  </si>
  <si>
    <t>0210A0E3</t>
  </si>
  <si>
    <t>3D10A0E3</t>
  </si>
  <si>
    <t>0520A0E1</t>
  </si>
  <si>
    <t>0700A0E1</t>
  </si>
  <si>
    <t>0040A0E1</t>
  </si>
  <si>
    <t>0510A0E1</t>
  </si>
  <si>
    <t>0410A0E1</t>
  </si>
  <si>
    <t>000C998C</t>
  </si>
  <si>
    <t>000C9990</t>
  </si>
  <si>
    <t>000C9994</t>
  </si>
  <si>
    <t>000C9998</t>
  </si>
  <si>
    <t>000C999C</t>
  </si>
  <si>
    <t>000C99A0</t>
  </si>
  <si>
    <t>000C99A4</t>
  </si>
  <si>
    <t>000C99A8</t>
  </si>
  <si>
    <t>000C99AC</t>
  </si>
  <si>
    <t>000C99B0</t>
  </si>
  <si>
    <t>000C99B4</t>
  </si>
  <si>
    <t>000C99B8</t>
  </si>
  <si>
    <t>000C99BC</t>
  </si>
  <si>
    <t>000C99C0</t>
  </si>
  <si>
    <t>000C99C4</t>
  </si>
  <si>
    <t>000C99C8</t>
  </si>
  <si>
    <t>000C99CC</t>
  </si>
  <si>
    <t>000C99D0</t>
  </si>
  <si>
    <t>000C99D4</t>
  </si>
  <si>
    <t>000C99D8</t>
  </si>
  <si>
    <t>000C99DC</t>
  </si>
  <si>
    <t>000C99E0</t>
  </si>
  <si>
    <t>000C99E4</t>
  </si>
  <si>
    <t>000C99E8</t>
  </si>
  <si>
    <t>000C99EC</t>
  </si>
  <si>
    <t>000C99F0</t>
  </si>
  <si>
    <t>000C99F4</t>
  </si>
  <si>
    <t>000C99F8</t>
  </si>
  <si>
    <t>000C99FC</t>
  </si>
  <si>
    <t>000C9A00</t>
  </si>
  <si>
    <t>000C9A04</t>
  </si>
  <si>
    <t>000C9A08</t>
  </si>
  <si>
    <t>000C9A0C</t>
  </si>
  <si>
    <t>000C9A10</t>
  </si>
  <si>
    <t>000C9A14</t>
  </si>
  <si>
    <t>000C9A18</t>
  </si>
  <si>
    <t>000C9A1C</t>
  </si>
  <si>
    <t>F0412DE9</t>
  </si>
  <si>
    <t>0250A0E1</t>
  </si>
  <si>
    <t>0170A0E1</t>
  </si>
  <si>
    <t>0210A0E1</t>
  </si>
  <si>
    <t>3C22FFEB</t>
  </si>
  <si>
    <t>BC00D0E1</t>
  </si>
  <si>
    <t>A20F50E3</t>
  </si>
  <si>
    <t>1900001A</t>
  </si>
  <si>
    <t>0300A0E3</t>
  </si>
  <si>
    <t>66F8FEEB</t>
  </si>
  <si>
    <t>050050E1</t>
  </si>
  <si>
    <t>1500001A</t>
  </si>
  <si>
    <t>0060A013</t>
  </si>
  <si>
    <t>0160A003</t>
  </si>
  <si>
    <t>44F7FEEB</t>
  </si>
  <si>
    <t>0560C0E5</t>
  </si>
  <si>
    <t>0450C0E5</t>
  </si>
  <si>
    <t>4A2FA0E3</t>
  </si>
  <si>
    <t>080080E2</t>
  </si>
  <si>
    <t>9A00FFEB</t>
  </si>
  <si>
    <t>080084E2</t>
  </si>
  <si>
    <t>7DD7FEEB</t>
  </si>
  <si>
    <t>F041BDE8</t>
  </si>
  <si>
    <t>B5CCFEEA</t>
  </si>
  <si>
    <t>F081BDE8</t>
  </si>
  <si>
    <t>push {r4, r5, r6, r7, r8, lr}</t>
  </si>
  <si>
    <t>mov r5, r2</t>
  </si>
  <si>
    <t>mov r7, r1</t>
  </si>
  <si>
    <t>mov r1, r2</t>
  </si>
  <si>
    <t>mov r0, r7</t>
  </si>
  <si>
    <t>bl #0x92298</t>
  </si>
  <si>
    <t>mov r4, r0</t>
  </si>
  <si>
    <t>ldrh r0, [r0, #0xc]</t>
  </si>
  <si>
    <t>cmp r0, #0x288</t>
  </si>
  <si>
    <t>bne #0xc9a1c</t>
  </si>
  <si>
    <t>mov r0, #3</t>
  </si>
  <si>
    <t>bl #0x87b58</t>
  </si>
  <si>
    <t>cmp r0, r5</t>
  </si>
  <si>
    <t>ldrb r0, [r4, #0x239]</t>
  </si>
  <si>
    <t>mov r2, r5</t>
  </si>
  <si>
    <t>mov r1, #0x3d</t>
  </si>
  <si>
    <t>cmp r0, #0</t>
  </si>
  <si>
    <t>movne r6, #0</t>
  </si>
  <si>
    <t>moveq r6, #1</t>
  </si>
  <si>
    <t>bl #0x876f8</t>
  </si>
  <si>
    <t>strb r6, [r0, #5]</t>
  </si>
  <si>
    <t>strb r5, [r0, #4]</t>
  </si>
  <si>
    <t>mov r2, #0x128</t>
  </si>
  <si>
    <t>mov r1, #2</t>
  </si>
  <si>
    <t>add r0, r0, #8</t>
  </si>
  <si>
    <t>bl #0x89c6c</t>
  </si>
  <si>
    <t>mov r1, r5</t>
  </si>
  <si>
    <t>add r0, r4, #8</t>
  </si>
  <si>
    <t>bl #0x7f804</t>
  </si>
  <si>
    <t>mov r1, r4</t>
  </si>
  <si>
    <t>pop {r4, r5, r6, r7, r8, lr}</t>
  </si>
  <si>
    <t>b #0x7ccf4</t>
  </si>
  <si>
    <t>pop {r4, r5, r6, r7, r8, pc}</t>
  </si>
  <si>
    <t>r0, r4 pointer</t>
  </si>
  <si>
    <t>load species to r0</t>
  </si>
  <si>
    <t>check for Meloetta</t>
  </si>
  <si>
    <t>exit without doing anything</t>
  </si>
  <si>
    <t>Load move used to r0?</t>
  </si>
  <si>
    <t>check if move used == r5?</t>
  </si>
  <si>
    <t>load forme to r0</t>
  </si>
  <si>
    <t>check if forme is 0</t>
  </si>
  <si>
    <t>if it isn't, set forme to 0</t>
  </si>
  <si>
    <t>if it is, set forme to 1</t>
  </si>
  <si>
    <t>Main</t>
  </si>
  <si>
    <t>Check species/forme</t>
  </si>
  <si>
    <t>Table of Pokemon</t>
  </si>
  <si>
    <t>Table of Move-formes</t>
  </si>
  <si>
    <t>Pokemon</t>
  </si>
  <si>
    <t>Pokemon Index</t>
  </si>
  <si>
    <t>Meloetta</t>
  </si>
  <si>
    <t>Dragonair</t>
  </si>
  <si>
    <t>hex</t>
  </si>
  <si>
    <t>Normal</t>
  </si>
  <si>
    <t>Attack</t>
  </si>
  <si>
    <t>Speed</t>
  </si>
  <si>
    <t>Tank</t>
  </si>
  <si>
    <t>Index</t>
  </si>
  <si>
    <t>Move</t>
  </si>
  <si>
    <t>Priority</t>
  </si>
  <si>
    <t>Type</t>
  </si>
  <si>
    <t>Category</t>
  </si>
  <si>
    <t>Effect Category</t>
  </si>
  <si>
    <t>Target</t>
  </si>
  <si>
    <t>NA</t>
  </si>
  <si>
    <t>Pound</t>
  </si>
  <si>
    <t>Physical</t>
  </si>
  <si>
    <t>Single Adjacent</t>
  </si>
  <si>
    <t>Karate Chop</t>
  </si>
  <si>
    <t>Fighting</t>
  </si>
  <si>
    <t>Double Slap</t>
  </si>
  <si>
    <t>Comet Punch</t>
  </si>
  <si>
    <t>Fairy</t>
  </si>
  <si>
    <t>Alter User's Stat</t>
  </si>
  <si>
    <t>Mega Punch</t>
  </si>
  <si>
    <t>Pay Day</t>
  </si>
  <si>
    <t>Special</t>
  </si>
  <si>
    <t>Inflict Status</t>
  </si>
  <si>
    <t>Fire Punch</t>
  </si>
  <si>
    <t>Fire</t>
  </si>
  <si>
    <t>Ice Punch</t>
  </si>
  <si>
    <t>Ice</t>
  </si>
  <si>
    <t>Thunder Punch</t>
  </si>
  <si>
    <t>Electric</t>
  </si>
  <si>
    <t>Scratch</t>
  </si>
  <si>
    <t>Vice Grip</t>
  </si>
  <si>
    <t>Guillotine</t>
  </si>
  <si>
    <t>Razor Wind</t>
  </si>
  <si>
    <t>Flying</t>
  </si>
  <si>
    <t>Alter Target's Stat</t>
  </si>
  <si>
    <t>All Foes</t>
  </si>
  <si>
    <t>Swords Dance</t>
  </si>
  <si>
    <t>Status</t>
  </si>
  <si>
    <t>Alter Stat</t>
  </si>
  <si>
    <t>Self</t>
  </si>
  <si>
    <t>Cut</t>
  </si>
  <si>
    <t>Grass</t>
  </si>
  <si>
    <t>Gust</t>
  </si>
  <si>
    <t>Wing Attack</t>
  </si>
  <si>
    <t>Whirlwind</t>
  </si>
  <si>
    <t>Force Switch</t>
  </si>
  <si>
    <t>Fly</t>
  </si>
  <si>
    <t>Bind</t>
  </si>
  <si>
    <t>Dark</t>
  </si>
  <si>
    <t>Slam</t>
  </si>
  <si>
    <t>Steel</t>
  </si>
  <si>
    <t>Vine Whip</t>
  </si>
  <si>
    <t>Stomp</t>
  </si>
  <si>
    <t>Double Kick</t>
  </si>
  <si>
    <t>Mega Kick</t>
  </si>
  <si>
    <t>Jump Kick</t>
  </si>
  <si>
    <t>Thunderous Kick</t>
  </si>
  <si>
    <t>Sand Attack</t>
  </si>
  <si>
    <t>Ground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</si>
  <si>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</si>
  <si>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</si>
  <si>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</si>
  <si>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</si>
  <si>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</si>
  <si>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</si>
  <si>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</si>
  <si>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</si>
  <si>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</si>
  <si>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Random Foe</t>
  </si>
  <si>
    <t>Double-Edge</t>
  </si>
  <si>
    <t>Tail Whip</t>
  </si>
  <si>
    <t>Poison Sting</t>
  </si>
  <si>
    <t>Poison</t>
  </si>
  <si>
    <t>Twineedle</t>
  </si>
  <si>
    <t>Bug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</si>
  <si>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</si>
  <si>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</si>
  <si>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</si>
  <si>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</si>
  <si>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</si>
  <si>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</si>
  <si>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</si>
  <si>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</si>
  <si>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</si>
  <si>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Unique Hardcoded Effect</t>
  </si>
  <si>
    <t>Acid</t>
  </si>
  <si>
    <t>Ember</t>
  </si>
  <si>
    <t>Flamethrower</t>
  </si>
  <si>
    <t>Mist</t>
  </si>
  <si>
    <t>Affect Half Field</t>
  </si>
  <si>
    <t>User's Field</t>
  </si>
  <si>
    <t>Water Gun</t>
  </si>
  <si>
    <t>Water</t>
  </si>
  <si>
    <t>Hydro Pump</t>
  </si>
  <si>
    <t>Surf</t>
  </si>
  <si>
    <t>All Adjacent</t>
  </si>
  <si>
    <t>Ice Beam</t>
  </si>
  <si>
    <t>Blizzard</t>
  </si>
  <si>
    <t>Psybeam</t>
  </si>
  <si>
    <t>Psychic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</si>
  <si>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</si>
  <si>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</si>
  <si>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</si>
  <si>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</si>
  <si>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</si>
  <si>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</si>
  <si>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</si>
  <si>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</si>
  <si>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Self (counter moves)</t>
  </si>
  <si>
    <t>Seismic Toss</t>
  </si>
  <si>
    <t>Strength</t>
  </si>
  <si>
    <t>Rock</t>
  </si>
  <si>
    <t>Absorb</t>
  </si>
  <si>
    <t>Absorb Damage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</si>
  <si>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</si>
  <si>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</si>
  <si>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</si>
  <si>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</si>
  <si>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</si>
  <si>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</si>
  <si>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</si>
  <si>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</si>
  <si>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</si>
  <si>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</si>
  <si>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</si>
  <si>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Dragon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</si>
  <si>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</si>
  <si>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</si>
  <si>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</si>
  <si>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</si>
  <si>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</si>
  <si>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</si>
  <si>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</si>
  <si>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</si>
  <si>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Dig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</si>
  <si>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</si>
  <si>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</si>
  <si>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</si>
  <si>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</si>
  <si>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</si>
  <si>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</si>
  <si>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</si>
  <si>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</si>
  <si>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</si>
  <si>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Ghost</t>
  </si>
  <si>
    <t>Mimic</t>
  </si>
  <si>
    <t>Screech</t>
  </si>
  <si>
    <t>Double Team</t>
  </si>
  <si>
    <t>Status &amp; Alter Stat</t>
  </si>
  <si>
    <t>Recover</t>
  </si>
  <si>
    <t>Heal Target</t>
  </si>
  <si>
    <t>Harden</t>
  </si>
  <si>
    <t>Minimize</t>
  </si>
  <si>
    <t>Smokescreen</t>
  </si>
  <si>
    <t>All (including self)</t>
  </si>
  <si>
    <t>Confuse Ray</t>
  </si>
  <si>
    <t>Withdraw</t>
  </si>
  <si>
    <t>Defense Curl</t>
  </si>
  <si>
    <t>Barrier</t>
  </si>
  <si>
    <t>Light Screen</t>
  </si>
  <si>
    <t>Haze</t>
  </si>
  <si>
    <t>Affect Whole Field</t>
  </si>
  <si>
    <t>Entire Field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</si>
  <si>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</si>
  <si>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</si>
  <si>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</si>
  <si>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</si>
  <si>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</si>
  <si>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</si>
  <si>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</si>
  <si>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</si>
  <si>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</si>
  <si>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</si>
  <si>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</si>
  <si>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</si>
  <si>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</si>
  <si>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</si>
  <si>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</si>
  <si>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</si>
  <si>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</si>
  <si>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</si>
  <si>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</si>
  <si>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</si>
  <si>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</si>
  <si>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Any Ally (including self)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</si>
  <si>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</si>
  <si>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</si>
  <si>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</si>
  <si>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</si>
  <si>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</si>
  <si>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</si>
  <si>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</si>
  <si>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</si>
  <si>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</si>
  <si>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</si>
  <si>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</si>
  <si>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</si>
  <si>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</si>
  <si>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</si>
  <si>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</si>
  <si>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</si>
  <si>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Pistolhammer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</si>
  <si>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</si>
  <si>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</si>
  <si>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</si>
  <si>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</si>
  <si>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</si>
  <si>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</si>
  <si>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</si>
  <si>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</si>
  <si>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</si>
  <si>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</si>
  <si>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</si>
  <si>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</si>
  <si>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</si>
  <si>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</si>
  <si>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</si>
  <si>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</si>
  <si>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</si>
  <si>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</si>
  <si>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</si>
  <si>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</si>
  <si>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</si>
  <si>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</si>
  <si>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</si>
  <si>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</si>
  <si>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</si>
  <si>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</si>
  <si>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</si>
  <si>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</si>
  <si>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</si>
  <si>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</si>
  <si>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</si>
  <si>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Freezing Glare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</si>
  <si>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</si>
  <si>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</si>
  <si>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</si>
  <si>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</si>
  <si>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</si>
  <si>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</si>
  <si>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</si>
  <si>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Opponent's Field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</si>
  <si>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</si>
  <si>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</si>
  <si>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</si>
  <si>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</si>
  <si>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</si>
  <si>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</si>
  <si>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</si>
  <si>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</si>
  <si>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</si>
  <si>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</si>
  <si>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</si>
  <si>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</si>
  <si>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</si>
  <si>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</si>
  <si>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</si>
  <si>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</si>
  <si>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</si>
  <si>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</si>
  <si>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</si>
  <si>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</si>
  <si>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</si>
  <si>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</si>
  <si>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</si>
  <si>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</si>
  <si>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All Allies (including self)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</si>
  <si>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</si>
  <si>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</si>
  <si>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</si>
  <si>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</si>
  <si>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</si>
  <si>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</si>
  <si>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</si>
  <si>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</si>
  <si>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</si>
  <si>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</si>
  <si>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</si>
  <si>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</si>
  <si>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</si>
  <si>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</si>
  <si>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</si>
  <si>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</si>
  <si>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</si>
  <si>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</si>
  <si>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</si>
  <si>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</si>
  <si>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</si>
  <si>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</si>
  <si>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</si>
  <si>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</si>
  <si>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</si>
  <si>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</si>
  <si>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</si>
  <si>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</si>
  <si>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</si>
  <si>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</si>
  <si>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</si>
  <si>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</si>
  <si>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</si>
  <si>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</si>
  <si>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</si>
  <si>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</si>
  <si>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</si>
  <si>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</si>
  <si>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</si>
  <si>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</si>
  <si>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</si>
  <si>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</si>
  <si>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</si>
  <si>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</si>
  <si>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</si>
  <si>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</si>
  <si>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</si>
  <si>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</si>
  <si>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</si>
  <si>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</si>
  <si>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</si>
  <si>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</si>
  <si>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</si>
  <si>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</si>
  <si>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</si>
  <si>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Any Ally (excluding self)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</si>
  <si>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</si>
  <si>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</si>
  <si>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</si>
  <si>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</si>
  <si>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</si>
  <si>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</si>
  <si>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</si>
  <si>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</si>
  <si>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</si>
  <si>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</si>
  <si>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</si>
  <si>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</si>
  <si>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</si>
  <si>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</si>
  <si>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</si>
  <si>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</si>
  <si>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</si>
  <si>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</si>
  <si>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</si>
  <si>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</si>
  <si>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Dive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</si>
  <si>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</si>
  <si>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</si>
  <si>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</si>
  <si>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</si>
  <si>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</si>
  <si>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</si>
  <si>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</si>
  <si>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</si>
  <si>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</si>
  <si>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</si>
  <si>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</si>
  <si>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</si>
  <si>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</si>
  <si>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</si>
  <si>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</si>
  <si>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</si>
  <si>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</si>
  <si>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</si>
  <si>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</si>
  <si>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</si>
  <si>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</si>
  <si>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</si>
  <si>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</si>
  <si>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</si>
  <si>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</si>
  <si>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</si>
  <si>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</si>
  <si>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</si>
  <si>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</si>
  <si>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</si>
  <si>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</si>
  <si>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</si>
  <si>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</si>
  <si>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</si>
  <si>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</si>
  <si>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</si>
  <si>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Sandsear Storm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</si>
  <si>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</si>
  <si>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</si>
  <si>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</si>
  <si>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</si>
  <si>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</si>
  <si>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</si>
  <si>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</si>
  <si>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</si>
  <si>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</si>
  <si>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</si>
  <si>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</si>
  <si>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Bounce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</si>
  <si>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</si>
  <si>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</si>
  <si>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</si>
  <si>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</si>
  <si>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</si>
  <si>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</si>
  <si>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</si>
  <si>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</si>
  <si>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</si>
  <si>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</si>
  <si>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</si>
  <si>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</si>
  <si>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</si>
  <si>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</si>
  <si>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</si>
  <si>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</si>
  <si>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</si>
  <si>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</si>
  <si>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</si>
  <si>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</si>
  <si>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</si>
  <si>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</si>
  <si>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</si>
  <si>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</si>
  <si>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</si>
  <si>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</si>
  <si>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</si>
  <si>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</si>
  <si>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</si>
  <si>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</si>
  <si>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</si>
  <si>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</si>
  <si>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</si>
  <si>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</si>
  <si>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</si>
  <si>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</si>
  <si>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</si>
  <si>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</si>
  <si>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</si>
  <si>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</si>
  <si>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</si>
  <si>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</si>
  <si>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Single Foe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</si>
  <si>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</si>
  <si>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</si>
  <si>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</si>
  <si>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</si>
  <si>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</si>
  <si>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</si>
  <si>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</si>
  <si>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</si>
  <si>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</si>
  <si>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</si>
  <si>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</si>
  <si>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</si>
  <si>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</si>
  <si>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</si>
  <si>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</si>
  <si>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</si>
  <si>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</si>
  <si>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</si>
  <si>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</si>
  <si>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</si>
  <si>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</si>
  <si>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</si>
  <si>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</si>
  <si>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</si>
  <si>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</si>
  <si>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</si>
  <si>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</si>
  <si>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</si>
  <si>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</si>
  <si>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</si>
  <si>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</si>
  <si>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</si>
  <si>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</si>
  <si>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</si>
  <si>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</si>
  <si>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</si>
  <si>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</si>
  <si>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</si>
  <si>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</si>
  <si>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</si>
  <si>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</si>
  <si>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</si>
  <si>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</si>
  <si>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</si>
  <si>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</si>
  <si>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</si>
  <si>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</si>
  <si>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</si>
  <si>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</si>
  <si>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</si>
  <si>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</si>
  <si>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</si>
  <si>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</si>
  <si>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</si>
  <si>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</si>
  <si>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</si>
  <si>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</si>
  <si>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</si>
  <si>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</si>
  <si>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</si>
  <si>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</si>
  <si>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</si>
  <si>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</si>
  <si>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</si>
  <si>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</si>
  <si>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</si>
  <si>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</si>
  <si>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</si>
  <si>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</si>
  <si>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</si>
  <si>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</si>
  <si>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</si>
  <si>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Guardian Pulse</t>
  </si>
  <si>
    <t>Heal Order</t>
  </si>
  <si>
    <t>Head Smash</t>
  </si>
  <si>
    <t>Double Hit</t>
  </si>
  <si>
    <t>Primal Roar</t>
  </si>
  <si>
    <t>Primal Rend</t>
  </si>
  <si>
    <t>Lunar Dance</t>
  </si>
  <si>
    <t>Crush Grip</t>
  </si>
  <si>
    <t>Magma Storm</t>
  </si>
  <si>
    <t>Dark Void</t>
  </si>
  <si>
    <t>Seed Flare</t>
  </si>
  <si>
    <t>Ominous Wind</t>
  </si>
  <si>
    <t>Shadow Force</t>
  </si>
  <si>
    <t>Hone Claws</t>
  </si>
  <si>
    <t>Wide Guard</t>
  </si>
  <si>
    <t>Guard Split</t>
  </si>
  <si>
    <t>Power Split</t>
  </si>
  <si>
    <t>Fell Rain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</si>
  <si>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</si>
  <si>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</si>
  <si>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</si>
  <si>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</si>
  <si>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</si>
  <si>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</si>
  <si>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</si>
  <si>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</si>
  <si>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</si>
  <si>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Acid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</si>
  <si>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</si>
  <si>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</si>
  <si>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</si>
  <si>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</si>
  <si>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</si>
  <si>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</si>
  <si>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</si>
  <si>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</si>
  <si>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</si>
  <si>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</si>
  <si>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</si>
  <si>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</si>
  <si>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</si>
  <si>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</si>
  <si>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</si>
  <si>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</si>
  <si>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</si>
  <si>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</si>
  <si>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</si>
  <si>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</si>
  <si>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</si>
  <si>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</si>
  <si>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</si>
  <si>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Sky Drop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</si>
  <si>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</si>
  <si>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</si>
  <si>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</si>
  <si>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</si>
  <si>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</si>
  <si>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</si>
  <si>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</si>
  <si>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</si>
  <si>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Psycho Cannon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</si>
  <si>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</si>
  <si>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</si>
  <si>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</si>
  <si>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</si>
  <si>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</si>
  <si>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</si>
  <si>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</si>
  <si>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</si>
  <si>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</si>
  <si>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</si>
  <si>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</si>
  <si>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</si>
  <si>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</si>
  <si>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</si>
  <si>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</si>
  <si>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</si>
  <si>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</si>
  <si>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</si>
  <si>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</si>
  <si>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</si>
  <si>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</si>
  <si>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</si>
  <si>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</si>
  <si>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</si>
  <si>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</si>
  <si>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</si>
  <si>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</si>
  <si>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</si>
  <si>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Fiery Wrath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</si>
  <si>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</si>
  <si>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</si>
  <si>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</si>
  <si>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</si>
  <si>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</si>
  <si>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</si>
  <si>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</si>
  <si>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</si>
  <si>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</si>
  <si>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</si>
  <si>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</si>
  <si>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</si>
  <si>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</si>
  <si>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</si>
  <si>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</si>
  <si>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</si>
  <si>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</si>
  <si>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</si>
  <si>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</si>
  <si>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</si>
  <si>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Phantom Force</t>
  </si>
  <si>
    <t>Trick-or-Treat</t>
  </si>
  <si>
    <t>Noble Roar</t>
  </si>
  <si>
    <t>Ion Deluge</t>
  </si>
  <si>
    <t>Parabolic Charge</t>
  </si>
  <si>
    <t>Forest’s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</si>
  <si>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</si>
  <si>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</si>
  <si>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</si>
  <si>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</si>
  <si>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</si>
  <si>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</si>
  <si>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</si>
  <si>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</si>
  <si>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</si>
  <si>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</si>
  <si>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</si>
  <si>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</si>
  <si>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</si>
  <si>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</si>
  <si>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</si>
  <si>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Adamantine Chain</t>
  </si>
  <si>
    <t>King’s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</si>
  <si>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</si>
  <si>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</si>
  <si>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</si>
  <si>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</si>
  <si>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</si>
  <si>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</si>
  <si>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</si>
  <si>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</si>
  <si>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</si>
  <si>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</si>
  <si>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</si>
  <si>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</si>
  <si>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</si>
  <si>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</si>
  <si>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</si>
  <si>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</si>
  <si>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</si>
  <si>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Supercharge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</si>
  <si>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</si>
  <si>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</si>
  <si>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</si>
  <si>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</si>
  <si>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</si>
  <si>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</si>
  <si>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</si>
  <si>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</si>
  <si>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</si>
  <si>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Land’s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</si>
  <si>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</si>
  <si>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</si>
  <si>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</si>
  <si>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</si>
  <si>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</si>
  <si>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</si>
  <si>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Breakneck Cannon</t>
  </si>
  <si>
    <t>All-Out Pummeling</t>
  </si>
  <si>
    <t>All-Out Soulpunch</t>
  </si>
  <si>
    <t>Supersonic Skystrike</t>
  </si>
  <si>
    <t>Supersonic Skyblast</t>
  </si>
  <si>
    <t>Acid Deluge</t>
  </si>
  <si>
    <t>Acid Downpour</t>
  </si>
  <si>
    <t>Tectonic Fury</t>
  </si>
  <si>
    <t>Tectonic Rage</t>
  </si>
  <si>
    <t>Continental Crash</t>
  </si>
  <si>
    <t>Continental Crush</t>
  </si>
  <si>
    <t>Savage Spin-Out</t>
  </si>
  <si>
    <t>Savage Web-Bomb</t>
  </si>
  <si>
    <t>Never-Ending Nightmare</t>
  </si>
  <si>
    <t>Never-Ending Torment</t>
  </si>
  <si>
    <t>Corkscrew Crash</t>
  </si>
  <si>
    <t>Corkscrew Cannon</t>
  </si>
  <si>
    <t>Inferno Overdrive</t>
  </si>
  <si>
    <t>Inferno Megabomb</t>
  </si>
  <si>
    <t>Hydro Vortexation</t>
  </si>
  <si>
    <t>Hydro Annihilation</t>
  </si>
  <si>
    <t>Bloom Boom</t>
  </si>
  <si>
    <t>Bloom Doom</t>
  </si>
  <si>
    <t>Gigavolt Carnage</t>
  </si>
  <si>
    <t>Gigavolt Havoc</t>
  </si>
  <si>
    <t>Shattered Psyche</t>
  </si>
  <si>
    <t>Shattered Anima</t>
  </si>
  <si>
    <t>Subzero Slammer</t>
  </si>
  <si>
    <t>Subzero Banger</t>
  </si>
  <si>
    <t>Devastating Drake</t>
  </si>
  <si>
    <t>Withering Wyvern</t>
  </si>
  <si>
    <t>Black Hole Eclipse</t>
  </si>
  <si>
    <t>Black Hole Occultation</t>
  </si>
  <si>
    <t>Twinkle Tackle</t>
  </si>
  <si>
    <t>Twinkle Cannon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</si>
  <si>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</si>
  <si>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</si>
  <si>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</si>
  <si>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</si>
  <si>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</si>
  <si>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</si>
  <si>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</si>
  <si>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</si>
  <si>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</si>
  <si>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</si>
  <si>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</si>
  <si>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</si>
  <si>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</si>
  <si>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</si>
  <si>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</si>
  <si>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</si>
  <si>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</si>
  <si>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</si>
  <si>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</si>
  <si>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</si>
  <si>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</si>
  <si>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</si>
  <si>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</si>
  <si>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</si>
  <si>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</si>
  <si>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</si>
  <si>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</si>
  <si>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</si>
  <si>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</si>
  <si>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</si>
  <si>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</si>
  <si>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</si>
  <si>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</si>
  <si>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</si>
  <si>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</si>
  <si>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</si>
  <si>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</si>
  <si>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</si>
  <si>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</si>
  <si>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</si>
  <si>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</si>
  <si>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</si>
  <si>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</si>
  <si>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</si>
  <si>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</si>
  <si>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</si>
  <si>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</si>
  <si>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</si>
  <si>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</si>
  <si>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</si>
  <si>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</si>
  <si>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</si>
  <si>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</si>
  <si>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</si>
  <si>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</si>
  <si>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</si>
  <si>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</si>
  <si>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</si>
  <si>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</si>
  <si>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Nature’s Madness</t>
  </si>
  <si>
    <t>Multi-Attack</t>
  </si>
  <si>
    <t>10,000,000 Volt Thunderbolt</t>
  </si>
  <si>
    <t>Mind Blown</t>
  </si>
  <si>
    <t>Plasma Lash</t>
  </si>
  <si>
    <t>Photon Geyser</t>
  </si>
  <si>
    <t>Light That Burns the Sky</t>
  </si>
  <si>
    <t>Searing Sunraze Smash</t>
  </si>
  <si>
    <t>Menacing Moonraze Maelstrom</t>
  </si>
  <si>
    <t>Let’s Snuggle Forever</t>
  </si>
  <si>
    <t>Splintered Stormshards</t>
  </si>
  <si>
    <t>Clangorous Soulblaze</t>
  </si>
  <si>
    <t>Dance</t>
  </si>
  <si>
    <t>00</t>
  </si>
  <si>
    <t>Pokemon 2</t>
  </si>
  <si>
    <t>Pokemon 1</t>
  </si>
  <si>
    <t>Song</t>
  </si>
  <si>
    <t>Start 2</t>
  </si>
  <si>
    <t>B8 per move table</t>
  </si>
  <si>
    <t>00000000</t>
  </si>
  <si>
    <t>bx lr</t>
  </si>
  <si>
    <t>ldrh r1, [r2]</t>
  </si>
  <si>
    <t>load species from table to r1</t>
  </si>
  <si>
    <t>cmp r1, 0x0</t>
  </si>
  <si>
    <t>check for terminator</t>
  </si>
  <si>
    <t>moveq r0, 0x0</t>
  </si>
  <si>
    <t>if equal set r0 to 0 for false</t>
  </si>
  <si>
    <t>and branch to return</t>
  </si>
  <si>
    <t>cmp r0, r1</t>
  </si>
  <si>
    <t>otherwise compare current species to loaded</t>
  </si>
  <si>
    <t>if NEQ branch to next loop</t>
  </si>
  <si>
    <t>mov r3, 0x0</t>
  </si>
  <si>
    <t>set move table offset count</t>
  </si>
  <si>
    <t>add r3, 0xB8</t>
  </si>
  <si>
    <t>move to start of next move table</t>
  </si>
  <si>
    <t>branch to start of loop</t>
  </si>
  <si>
    <t>add r2, r2, 0x4</t>
  </si>
  <si>
    <t>go to next pokemon</t>
  </si>
  <si>
    <t>otherwise load current forme to r0</t>
  </si>
  <si>
    <t>ldrb r1, [r2, 0x2]</t>
  </si>
  <si>
    <t>load low forme to r1</t>
  </si>
  <si>
    <t>ldrb r5, [r2, 0x3]</t>
  </si>
  <si>
    <t>load high forme to r5</t>
  </si>
  <si>
    <t>compare current forme to low forme</t>
  </si>
  <si>
    <t>if current forme &lt; low forme, next loop</t>
  </si>
  <si>
    <t>otherwise compare current forme to high forme</t>
  </si>
  <si>
    <t>if current forme &lt;= hi forme, bl to loading move function</t>
  </si>
  <si>
    <t>and branch to return, otherwise fall through</t>
  </si>
  <si>
    <t>push {r1, r2, r3, r5, lr}</t>
  </si>
  <si>
    <t>Load Move forme</t>
  </si>
  <si>
    <t>push {lr}</t>
  </si>
  <si>
    <t>pop {lr}</t>
  </si>
  <si>
    <t>add r2, r2, r3</t>
  </si>
  <si>
    <t>add r3 to r2 (r3 is table offset to correct block from start of move block)</t>
  </si>
  <si>
    <t>Each byte has 4 moves in it, need to move [move index]//4 bytes forward</t>
  </si>
  <si>
    <t>add r2, r2, r0, lsr #2</t>
  </si>
  <si>
    <t>load appropriate byte into r2</t>
  </si>
  <si>
    <t>get the lowest 2 bits of the move index. This value is kth pair of bits (0, 1, 2, 3) in the byte we want</t>
  </si>
  <si>
    <t>and r0, r0, #0x3</t>
  </si>
  <si>
    <t>lsl r0, r0, #0x1</t>
  </si>
  <si>
    <t>Multiply r0 by 2, so it is now (0,2,4,6)</t>
  </si>
  <si>
    <t>mask it with 0x3, to kill any higher bits</t>
  </si>
  <si>
    <t>lsr r0, r2, r0</t>
  </si>
  <si>
    <t>take the value in r2, shift it to the right by 2*k bits, and write it to r0</t>
  </si>
  <si>
    <t>mov r5, r0</t>
  </si>
  <si>
    <t>move current forme into r5</t>
  </si>
  <si>
    <t>compare output forme to current forme</t>
  </si>
  <si>
    <t>add r6, r0, r1</t>
  </si>
  <si>
    <t>add low forme to table forme to get output forme (r6)</t>
  </si>
  <si>
    <t>cmp r6, r5</t>
  </si>
  <si>
    <t>mov r0, 0x1</t>
  </si>
  <si>
    <t>set r0 to 1</t>
  </si>
  <si>
    <t>cmp r0, 0x0</t>
  </si>
  <si>
    <t>beq #0xc9a1c</t>
  </si>
  <si>
    <t>nop</t>
  </si>
  <si>
    <t>000FD300</t>
  </si>
  <si>
    <t>2E402DE9</t>
  </si>
  <si>
    <t>90208FE2</t>
  </si>
  <si>
    <t>0030A0E3</t>
  </si>
  <si>
    <t>B010D2E1</t>
  </si>
  <si>
    <t>000051E3</t>
  </si>
  <si>
    <t>0000A003</t>
  </si>
  <si>
    <t>0C00000A</t>
  </si>
  <si>
    <t>010050E1</t>
  </si>
  <si>
    <t>0700001A</t>
  </si>
  <si>
    <t>0210D2E5</t>
  </si>
  <si>
    <t>0350D2E5</t>
  </si>
  <si>
    <t>0200003A</t>
  </si>
  <si>
    <t>0500009B</t>
  </si>
  <si>
    <t>0200009A</t>
  </si>
  <si>
    <t>042082E2</t>
  </si>
  <si>
    <t>B83083E2</t>
  </si>
  <si>
    <t>EEFFFFEA</t>
  </si>
  <si>
    <t>2E40BDE8</t>
  </si>
  <si>
    <t>1EFF2FE1</t>
  </si>
  <si>
    <t>04E02DE5</t>
  </si>
  <si>
    <t>0050A0E1</t>
  </si>
  <si>
    <t>FA29FEEB</t>
  </si>
  <si>
    <t>3C208FE2</t>
  </si>
  <si>
    <t>032082E0</t>
  </si>
  <si>
    <t>202182E0</t>
  </si>
  <si>
    <t>0020D2E5</t>
  </si>
  <si>
    <t>030000E2</t>
  </si>
  <si>
    <t>8000A0E1</t>
  </si>
  <si>
    <t>3200A0E1</t>
  </si>
  <si>
    <t>016080E0</t>
  </si>
  <si>
    <t>050056E1</t>
  </si>
  <si>
    <t>0100A0E3</t>
  </si>
  <si>
    <t>04E09DE4</t>
  </si>
  <si>
    <t>54CE00EB</t>
  </si>
  <si>
    <t>1900000A</t>
  </si>
  <si>
    <t>4CF7FEEB</t>
  </si>
  <si>
    <t>A200FFEB</t>
  </si>
  <si>
    <t>85D7FEEB</t>
  </si>
  <si>
    <t>BDCCFEEA</t>
  </si>
  <si>
    <t>00F020E3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</si>
</sst>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0" fontId="1" fillId="0" borderId="0" xfId="0" applyFont="1"/>
    <xf numFmtId="0" fontId="0" fillId="2" borderId="0" xfId="0" applyFill="1"/>
    <xf numFmtId="0" fontId="0" fillId="2" borderId="0" xfId="0" quotePrefix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E5302-39ED-41C3-9E35-B8E9CAD96C8F}">
  <dimension ref="A1:K144"/>
  <sheetViews>
    <sheetView workbookViewId="0">
      <selection activeCell="A20" sqref="A20"/>
    </sheetView>
  </sheetViews>
  <sheetFormatPr defaultRowHeight="14.25" x14ac:dyDescent="0.45"/>
  <cols>
    <col min="1" max="1" width="18" bestFit="1" customWidth="1"/>
    <col min="2" max="2" width="9.73046875" bestFit="1" customWidth="1"/>
    <col min="3" max="3" width="17.06640625" bestFit="1" customWidth="1"/>
    <col min="4" max="4" width="55.53125" bestFit="1" customWidth="1"/>
    <col min="10" max="10" width="14.59765625" bestFit="1" customWidth="1"/>
    <col min="11" max="11" width="20.73046875" bestFit="1" customWidth="1"/>
  </cols>
  <sheetData>
    <row r="1" spans="1:11" x14ac:dyDescent="0.45">
      <c r="A1" t="s">
        <v>1</v>
      </c>
      <c r="B1" t="s">
        <v>2</v>
      </c>
      <c r="C1" t="s">
        <v>3</v>
      </c>
      <c r="D1" t="s">
        <v>4</v>
      </c>
    </row>
    <row r="2" spans="1:11" x14ac:dyDescent="0.45">
      <c r="A2" s="2" t="s">
        <v>119</v>
      </c>
    </row>
    <row r="3" spans="1:11" x14ac:dyDescent="0.45">
      <c r="A3" t="s">
        <v>974</v>
      </c>
      <c r="B3" s="5" t="s">
        <v>975</v>
      </c>
      <c r="C3" t="s">
        <v>947</v>
      </c>
    </row>
    <row r="4" spans="1:11" x14ac:dyDescent="0.45">
      <c r="A4" t="str">
        <f t="shared" ref="A4:A25" si="0">DEC2HEX(4+HEX2DEC(A3),8)</f>
        <v>000FD304</v>
      </c>
      <c r="B4" t="s">
        <v>56</v>
      </c>
      <c r="C4" t="s">
        <v>83</v>
      </c>
      <c r="D4" t="s">
        <v>110</v>
      </c>
    </row>
    <row r="5" spans="1:11" x14ac:dyDescent="0.45">
      <c r="A5" t="str">
        <f t="shared" si="0"/>
        <v>000FD308</v>
      </c>
      <c r="B5" t="s">
        <v>976</v>
      </c>
      <c r="C5" t="str">
        <f>_xlfn.CONCAT("add r2, pc, #0x",DEC2HEX(HEX2DEC(A$47)-HEX2DEC(A7),3))</f>
        <v>add r2, pc, #0x090</v>
      </c>
      <c r="D5" t="str">
        <f>_xlfn.CONCAT("r2 is now pointing at 0x",DEC2HEX(HEX2DEC(A7)+HEX2DEC(RIGHT(C5,3)),8))</f>
        <v>r2 is now pointing at 0x000FD3A0</v>
      </c>
    </row>
    <row r="6" spans="1:11" x14ac:dyDescent="0.45">
      <c r="A6" t="str">
        <f t="shared" si="0"/>
        <v>000FD30C</v>
      </c>
      <c r="B6" t="s">
        <v>977</v>
      </c>
      <c r="C6" t="s">
        <v>930</v>
      </c>
      <c r="D6" t="s">
        <v>931</v>
      </c>
      <c r="J6" t="s">
        <v>84</v>
      </c>
      <c r="K6" t="s">
        <v>111</v>
      </c>
    </row>
    <row r="7" spans="1:11" x14ac:dyDescent="0.45">
      <c r="A7" t="str">
        <f t="shared" si="0"/>
        <v>000FD310</v>
      </c>
      <c r="B7" t="s">
        <v>978</v>
      </c>
      <c r="C7" t="s">
        <v>920</v>
      </c>
      <c r="D7" t="s">
        <v>921</v>
      </c>
    </row>
    <row r="8" spans="1:11" x14ac:dyDescent="0.45">
      <c r="A8" t="str">
        <f t="shared" si="0"/>
        <v>000FD314</v>
      </c>
      <c r="B8" s="1" t="s">
        <v>979</v>
      </c>
      <c r="C8" t="s">
        <v>922</v>
      </c>
      <c r="D8" t="s">
        <v>923</v>
      </c>
    </row>
    <row r="9" spans="1:11" x14ac:dyDescent="0.45">
      <c r="A9" t="str">
        <f t="shared" si="0"/>
        <v>000FD318</v>
      </c>
      <c r="B9" t="s">
        <v>980</v>
      </c>
      <c r="C9" t="s">
        <v>924</v>
      </c>
      <c r="D9" t="s">
        <v>925</v>
      </c>
      <c r="J9" t="s">
        <v>88</v>
      </c>
      <c r="K9" t="s">
        <v>114</v>
      </c>
    </row>
    <row r="10" spans="1:11" x14ac:dyDescent="0.45">
      <c r="A10" t="str">
        <f t="shared" si="0"/>
        <v>000FD31C</v>
      </c>
      <c r="B10" t="s">
        <v>981</v>
      </c>
      <c r="C10" t="str">
        <f>_xlfn.CONCAT("beq 0x",A$24)</f>
        <v>beq 0x000FD354</v>
      </c>
      <c r="D10" t="s">
        <v>926</v>
      </c>
      <c r="J10" t="s">
        <v>92</v>
      </c>
    </row>
    <row r="11" spans="1:11" x14ac:dyDescent="0.45">
      <c r="A11" t="str">
        <f t="shared" si="0"/>
        <v>000FD320</v>
      </c>
      <c r="B11" s="1" t="s">
        <v>982</v>
      </c>
      <c r="C11" t="s">
        <v>927</v>
      </c>
      <c r="D11" t="s">
        <v>928</v>
      </c>
      <c r="J11" t="s">
        <v>93</v>
      </c>
    </row>
    <row r="12" spans="1:11" x14ac:dyDescent="0.45">
      <c r="A12" t="str">
        <f t="shared" si="0"/>
        <v>000FD324</v>
      </c>
      <c r="B12" t="s">
        <v>983</v>
      </c>
      <c r="C12" t="str">
        <f>_xlfn.CONCAT("bne 0x",A$21)</f>
        <v>bne 0x000FD348</v>
      </c>
      <c r="D12" t="s">
        <v>929</v>
      </c>
      <c r="J12" t="s">
        <v>94</v>
      </c>
    </row>
    <row r="13" spans="1:11" x14ac:dyDescent="0.45">
      <c r="A13" t="str">
        <f t="shared" si="0"/>
        <v>000FD328</v>
      </c>
      <c r="B13" t="s">
        <v>5</v>
      </c>
      <c r="C13" t="s">
        <v>89</v>
      </c>
      <c r="D13" t="s">
        <v>937</v>
      </c>
    </row>
    <row r="14" spans="1:11" x14ac:dyDescent="0.45">
      <c r="A14" t="str">
        <f t="shared" si="0"/>
        <v>000FD32C</v>
      </c>
      <c r="B14" t="s">
        <v>984</v>
      </c>
      <c r="C14" t="s">
        <v>938</v>
      </c>
      <c r="D14" t="s">
        <v>939</v>
      </c>
    </row>
    <row r="15" spans="1:11" x14ac:dyDescent="0.45">
      <c r="A15" t="str">
        <f t="shared" si="0"/>
        <v>000FD330</v>
      </c>
      <c r="B15" t="s">
        <v>985</v>
      </c>
      <c r="C15" t="s">
        <v>940</v>
      </c>
      <c r="D15" t="s">
        <v>941</v>
      </c>
    </row>
    <row r="16" spans="1:11" x14ac:dyDescent="0.45">
      <c r="A16" t="str">
        <f t="shared" si="0"/>
        <v>000FD334</v>
      </c>
      <c r="B16" s="1" t="s">
        <v>982</v>
      </c>
      <c r="C16" t="s">
        <v>927</v>
      </c>
      <c r="D16" t="s">
        <v>942</v>
      </c>
      <c r="J16" t="s">
        <v>917</v>
      </c>
    </row>
    <row r="17" spans="1:4" x14ac:dyDescent="0.45">
      <c r="A17" t="str">
        <f t="shared" si="0"/>
        <v>000FD338</v>
      </c>
      <c r="B17" t="s">
        <v>986</v>
      </c>
      <c r="C17" t="str">
        <f>_xlfn.CONCAT("blo 0x",A$21)</f>
        <v>blo 0x000FD348</v>
      </c>
      <c r="D17" t="s">
        <v>943</v>
      </c>
    </row>
    <row r="18" spans="1:4" x14ac:dyDescent="0.45">
      <c r="A18" t="str">
        <f t="shared" si="0"/>
        <v>000FD33C</v>
      </c>
      <c r="B18" s="1" t="s">
        <v>61</v>
      </c>
      <c r="C18" t="s">
        <v>88</v>
      </c>
      <c r="D18" t="s">
        <v>944</v>
      </c>
    </row>
    <row r="19" spans="1:4" x14ac:dyDescent="0.45">
      <c r="A19" t="str">
        <f>DEC2HEX(4+HEX2DEC(A18),8)</f>
        <v>000FD340</v>
      </c>
      <c r="B19" t="s">
        <v>987</v>
      </c>
      <c r="C19" t="str">
        <f>_xlfn.CONCAT("blls 0x",A$28)</f>
        <v>blls 0x000FD35C</v>
      </c>
      <c r="D19" t="s">
        <v>945</v>
      </c>
    </row>
    <row r="20" spans="1:4" x14ac:dyDescent="0.45">
      <c r="A20" t="str">
        <f t="shared" si="0"/>
        <v>000FD344</v>
      </c>
      <c r="B20" t="s">
        <v>988</v>
      </c>
      <c r="C20" t="str">
        <f>_xlfn.CONCAT("bls 0x",A$24)</f>
        <v>bls 0x000FD354</v>
      </c>
      <c r="D20" t="s">
        <v>946</v>
      </c>
    </row>
    <row r="21" spans="1:4" x14ac:dyDescent="0.45">
      <c r="A21" t="str">
        <f t="shared" si="0"/>
        <v>000FD348</v>
      </c>
      <c r="B21" s="1" t="s">
        <v>989</v>
      </c>
      <c r="C21" t="s">
        <v>935</v>
      </c>
      <c r="D21" t="s">
        <v>936</v>
      </c>
    </row>
    <row r="22" spans="1:4" x14ac:dyDescent="0.45">
      <c r="A22" t="str">
        <f t="shared" si="0"/>
        <v>000FD34C</v>
      </c>
      <c r="B22" t="s">
        <v>990</v>
      </c>
      <c r="C22" t="s">
        <v>932</v>
      </c>
      <c r="D22" t="s">
        <v>933</v>
      </c>
    </row>
    <row r="23" spans="1:4" x14ac:dyDescent="0.45">
      <c r="A23" t="str">
        <f t="shared" si="0"/>
        <v>000FD350</v>
      </c>
      <c r="B23" t="s">
        <v>991</v>
      </c>
      <c r="C23" t="str">
        <f>_xlfn.CONCAT("b 0x",A7)</f>
        <v>b 0x000FD310</v>
      </c>
      <c r="D23" t="s">
        <v>934</v>
      </c>
    </row>
    <row r="24" spans="1:4" x14ac:dyDescent="0.45">
      <c r="A24" t="str">
        <f t="shared" si="0"/>
        <v>000FD354</v>
      </c>
      <c r="B24" t="s">
        <v>992</v>
      </c>
      <c r="C24" t="str">
        <f>"pop"&amp;RIGHT(C3,LEN(C3)-4)</f>
        <v>pop {r1, r2, r3, r5, lr}</v>
      </c>
    </row>
    <row r="25" spans="1:4" x14ac:dyDescent="0.45">
      <c r="A25" t="str">
        <f t="shared" si="0"/>
        <v>000FD358</v>
      </c>
      <c r="B25" t="s">
        <v>993</v>
      </c>
      <c r="C25" t="s">
        <v>919</v>
      </c>
    </row>
    <row r="27" spans="1:4" x14ac:dyDescent="0.45">
      <c r="A27" s="2" t="s">
        <v>948</v>
      </c>
    </row>
    <row r="28" spans="1:4" x14ac:dyDescent="0.45">
      <c r="A28" t="str">
        <f>DEC2HEX(4+HEX2DEC(A25),8)</f>
        <v>000FD35C</v>
      </c>
      <c r="B28" t="s">
        <v>994</v>
      </c>
      <c r="C28" t="s">
        <v>949</v>
      </c>
    </row>
    <row r="29" spans="1:4" x14ac:dyDescent="0.45">
      <c r="A29" t="str">
        <f t="shared" ref="A29:A44" si="1">DEC2HEX(4+HEX2DEC(A28),8)</f>
        <v>000FD360</v>
      </c>
      <c r="B29" t="s">
        <v>995</v>
      </c>
      <c r="C29" t="s">
        <v>963</v>
      </c>
      <c r="D29" t="s">
        <v>964</v>
      </c>
    </row>
    <row r="30" spans="1:4" x14ac:dyDescent="0.45">
      <c r="A30" t="str">
        <f t="shared" si="1"/>
        <v>000FD364</v>
      </c>
      <c r="B30" t="s">
        <v>59</v>
      </c>
      <c r="C30" t="s">
        <v>86</v>
      </c>
    </row>
    <row r="31" spans="1:4" x14ac:dyDescent="0.45">
      <c r="A31" t="str">
        <f t="shared" si="1"/>
        <v>000FD368</v>
      </c>
      <c r="B31" t="s">
        <v>996</v>
      </c>
      <c r="C31" t="s">
        <v>87</v>
      </c>
      <c r="D31" t="s">
        <v>113</v>
      </c>
    </row>
    <row r="32" spans="1:4" x14ac:dyDescent="0.45">
      <c r="A32" t="str">
        <f t="shared" si="1"/>
        <v>000FD36C</v>
      </c>
      <c r="B32" t="s">
        <v>997</v>
      </c>
      <c r="C32" t="str">
        <f>_xlfn.CONCAT("add r2, pc, #0x",DEC2HEX(HEX2DEC(A$53)-HEX2DEC(A34),3))</f>
        <v>add r2, pc, #0x03C</v>
      </c>
      <c r="D32" t="str">
        <f>_xlfn.CONCAT("r2 is now pointing at 0x",DEC2HEX(HEX2DEC(A34)+HEX2DEC(RIGHT(C32,3)),8))</f>
        <v>r2 is now pointing at 0x000FD3B0</v>
      </c>
    </row>
    <row r="33" spans="1:4" x14ac:dyDescent="0.45">
      <c r="A33" t="str">
        <f t="shared" si="1"/>
        <v>000FD370</v>
      </c>
      <c r="B33" s="1" t="s">
        <v>998</v>
      </c>
      <c r="C33" t="s">
        <v>951</v>
      </c>
      <c r="D33" t="s">
        <v>952</v>
      </c>
    </row>
    <row r="34" spans="1:4" x14ac:dyDescent="0.45">
      <c r="A34" t="str">
        <f t="shared" si="1"/>
        <v>000FD374</v>
      </c>
      <c r="B34" s="1" t="s">
        <v>999</v>
      </c>
      <c r="C34" t="s">
        <v>954</v>
      </c>
      <c r="D34" t="s">
        <v>953</v>
      </c>
    </row>
    <row r="35" spans="1:4" x14ac:dyDescent="0.45">
      <c r="A35" t="str">
        <f t="shared" si="1"/>
        <v>000FD378</v>
      </c>
      <c r="B35" t="s">
        <v>1000</v>
      </c>
      <c r="C35" t="str">
        <f>_xlfn.CONCAT("ldrb r2, [r2]")</f>
        <v>ldrb r2, [r2]</v>
      </c>
      <c r="D35" t="s">
        <v>955</v>
      </c>
    </row>
    <row r="36" spans="1:4" x14ac:dyDescent="0.45">
      <c r="A36" t="str">
        <f t="shared" si="1"/>
        <v>000FD37C</v>
      </c>
      <c r="B36" s="1" t="s">
        <v>1001</v>
      </c>
      <c r="C36" t="s">
        <v>957</v>
      </c>
      <c r="D36" t="s">
        <v>956</v>
      </c>
    </row>
    <row r="37" spans="1:4" x14ac:dyDescent="0.45">
      <c r="A37" t="str">
        <f t="shared" si="1"/>
        <v>000FD380</v>
      </c>
      <c r="B37" t="s">
        <v>1002</v>
      </c>
      <c r="C37" t="s">
        <v>958</v>
      </c>
      <c r="D37" t="s">
        <v>959</v>
      </c>
    </row>
    <row r="38" spans="1:4" x14ac:dyDescent="0.45">
      <c r="A38" t="str">
        <f t="shared" si="1"/>
        <v>000FD384</v>
      </c>
      <c r="B38" t="s">
        <v>1003</v>
      </c>
      <c r="C38" t="s">
        <v>961</v>
      </c>
      <c r="D38" t="s">
        <v>962</v>
      </c>
    </row>
    <row r="39" spans="1:4" x14ac:dyDescent="0.45">
      <c r="A39" t="str">
        <f t="shared" si="1"/>
        <v>000FD388</v>
      </c>
      <c r="B39" s="1" t="s">
        <v>1001</v>
      </c>
      <c r="C39" t="s">
        <v>957</v>
      </c>
      <c r="D39" t="s">
        <v>960</v>
      </c>
    </row>
    <row r="40" spans="1:4" x14ac:dyDescent="0.45">
      <c r="A40" t="str">
        <f t="shared" si="1"/>
        <v>000FD38C</v>
      </c>
      <c r="B40" s="1" t="s">
        <v>1004</v>
      </c>
      <c r="C40" t="s">
        <v>966</v>
      </c>
      <c r="D40" t="s">
        <v>967</v>
      </c>
    </row>
    <row r="41" spans="1:4" x14ac:dyDescent="0.45">
      <c r="A41" t="str">
        <f t="shared" si="1"/>
        <v>000FD390</v>
      </c>
      <c r="B41" s="1" t="s">
        <v>1005</v>
      </c>
      <c r="C41" t="s">
        <v>968</v>
      </c>
      <c r="D41" t="s">
        <v>965</v>
      </c>
    </row>
    <row r="42" spans="1:4" x14ac:dyDescent="0.45">
      <c r="A42" t="str">
        <f t="shared" si="1"/>
        <v>000FD394</v>
      </c>
      <c r="B42" t="s">
        <v>1006</v>
      </c>
      <c r="C42" t="s">
        <v>969</v>
      </c>
      <c r="D42" t="s">
        <v>970</v>
      </c>
    </row>
    <row r="43" spans="1:4" x14ac:dyDescent="0.45">
      <c r="A43" t="str">
        <f t="shared" si="1"/>
        <v>000FD398</v>
      </c>
      <c r="B43" t="s">
        <v>1007</v>
      </c>
      <c r="C43" t="s">
        <v>950</v>
      </c>
    </row>
    <row r="44" spans="1:4" x14ac:dyDescent="0.45">
      <c r="A44" t="str">
        <f t="shared" si="1"/>
        <v>000FD39C</v>
      </c>
      <c r="B44" t="s">
        <v>993</v>
      </c>
      <c r="C44" t="s">
        <v>919</v>
      </c>
    </row>
    <row r="46" spans="1:4" x14ac:dyDescent="0.45">
      <c r="A46" s="2" t="s">
        <v>121</v>
      </c>
    </row>
    <row r="47" spans="1:4" x14ac:dyDescent="0.45">
      <c r="A47" t="str">
        <f>DEC2HEX(4+HEX2DEC(A44),8)</f>
        <v>000FD3A0</v>
      </c>
      <c r="B47" t="str" cm="1">
        <f t="array" ref="B47:B48">_xlfn._xlws.FILTER(Pokemon!L:L,Pokemon!L:L&lt;&gt;"")</f>
        <v>88020001</v>
      </c>
    </row>
    <row r="48" spans="1:4" x14ac:dyDescent="0.45">
      <c r="A48" t="str">
        <f t="shared" ref="A48:A50" si="2">DEC2HEX(4+HEX2DEC(A47),8)</f>
        <v>000FD3A4</v>
      </c>
      <c r="B48" s="1" t="str">
        <v>94000205</v>
      </c>
    </row>
    <row r="49" spans="1:2" x14ac:dyDescent="0.45">
      <c r="A49" t="str">
        <f t="shared" si="2"/>
        <v>000FD3A8</v>
      </c>
      <c r="B49" s="1" t="s">
        <v>918</v>
      </c>
    </row>
    <row r="50" spans="1:2" x14ac:dyDescent="0.45">
      <c r="A50" t="str">
        <f t="shared" si="2"/>
        <v>000FD3AC</v>
      </c>
      <c r="B50" s="1" t="s">
        <v>918</v>
      </c>
    </row>
    <row r="52" spans="1:2" x14ac:dyDescent="0.45">
      <c r="A52" s="2" t="s">
        <v>122</v>
      </c>
    </row>
    <row r="53" spans="1:2" x14ac:dyDescent="0.45">
      <c r="A53" t="str">
        <f>DEC2HEX(4+HEX2DEC(A50),8)</f>
        <v>000FD3B0</v>
      </c>
      <c r="B53" t="str" cm="1">
        <f t="array" aca="1" ref="B53:B98" ca="1">_xlfn._xlws.FILTER(Sheet3!K:K,Sheet3!K:K&lt;&gt;"")</f>
        <v>55545555</v>
      </c>
    </row>
    <row r="54" spans="1:2" x14ac:dyDescent="0.45">
      <c r="A54" t="str">
        <f t="shared" ref="A54:A117" si="3">DEC2HEX(4+HEX2DEC(A53),8)</f>
        <v>000FD3B4</v>
      </c>
      <c r="B54" t="str">
        <f ca="1"/>
        <v>55545555</v>
      </c>
    </row>
    <row r="55" spans="1:2" x14ac:dyDescent="0.45">
      <c r="A55" t="str">
        <f t="shared" si="3"/>
        <v>000FD3B8</v>
      </c>
      <c r="B55" t="str">
        <f ca="1"/>
        <v>55555554</v>
      </c>
    </row>
    <row r="56" spans="1:2" x14ac:dyDescent="0.45">
      <c r="A56" t="str">
        <f t="shared" si="3"/>
        <v>000FD3BC</v>
      </c>
      <c r="B56" t="str">
        <f ca="1"/>
        <v>55555554</v>
      </c>
    </row>
    <row r="57" spans="1:2" x14ac:dyDescent="0.45">
      <c r="A57" t="str">
        <f t="shared" si="3"/>
        <v>000FD3C0</v>
      </c>
      <c r="B57" t="str">
        <f ca="1"/>
        <v>55555555</v>
      </c>
    </row>
    <row r="58" spans="1:2" x14ac:dyDescent="0.45">
      <c r="A58" t="str">
        <f t="shared" si="3"/>
        <v>000FD3C4</v>
      </c>
      <c r="B58" t="str">
        <f ca="1"/>
        <v>55555501</v>
      </c>
    </row>
    <row r="59" spans="1:2" x14ac:dyDescent="0.45">
      <c r="A59" t="str">
        <f t="shared" si="3"/>
        <v>000FD3C8</v>
      </c>
      <c r="B59" t="str">
        <f ca="1"/>
        <v>50505551</v>
      </c>
    </row>
    <row r="60" spans="1:2" x14ac:dyDescent="0.45">
      <c r="A60" t="str">
        <f t="shared" si="3"/>
        <v>000FD3CC</v>
      </c>
      <c r="B60" t="str">
        <f ca="1"/>
        <v>10554555</v>
      </c>
    </row>
    <row r="61" spans="1:2" x14ac:dyDescent="0.45">
      <c r="A61" t="str">
        <f t="shared" si="3"/>
        <v>000FD3D0</v>
      </c>
      <c r="B61" t="str">
        <f ca="1"/>
        <v>55414555</v>
      </c>
    </row>
    <row r="62" spans="1:2" x14ac:dyDescent="0.45">
      <c r="A62" t="str">
        <f t="shared" si="3"/>
        <v>000FD3D4</v>
      </c>
      <c r="B62" t="str">
        <f ca="1"/>
        <v>55515554</v>
      </c>
    </row>
    <row r="63" spans="1:2" x14ac:dyDescent="0.45">
      <c r="A63" t="str">
        <f t="shared" si="3"/>
        <v>000FD3D8</v>
      </c>
      <c r="B63" t="str">
        <f ca="1"/>
        <v>55551445</v>
      </c>
    </row>
    <row r="64" spans="1:2" x14ac:dyDescent="0.45">
      <c r="A64" t="str">
        <f t="shared" si="3"/>
        <v>000FD3DC</v>
      </c>
      <c r="B64" t="str">
        <f ca="1"/>
        <v>55544055</v>
      </c>
    </row>
    <row r="65" spans="1:2" x14ac:dyDescent="0.45">
      <c r="A65" t="str">
        <f t="shared" si="3"/>
        <v>000FD3E0</v>
      </c>
      <c r="B65" t="str">
        <f ca="1"/>
        <v>45555554</v>
      </c>
    </row>
    <row r="66" spans="1:2" x14ac:dyDescent="0.45">
      <c r="A66" t="str">
        <f t="shared" si="3"/>
        <v>000FD3E4</v>
      </c>
      <c r="B66" t="str">
        <f ca="1"/>
        <v>55555555</v>
      </c>
    </row>
    <row r="67" spans="1:2" x14ac:dyDescent="0.45">
      <c r="A67" t="str">
        <f t="shared" si="3"/>
        <v>000FD3E8</v>
      </c>
      <c r="B67" t="str">
        <f ca="1"/>
        <v>55545554</v>
      </c>
    </row>
    <row r="68" spans="1:2" x14ac:dyDescent="0.45">
      <c r="A68" t="str">
        <f t="shared" si="3"/>
        <v>000FD3EC</v>
      </c>
      <c r="B68" t="str">
        <f ca="1"/>
        <v>05151455</v>
      </c>
    </row>
    <row r="69" spans="1:2" x14ac:dyDescent="0.45">
      <c r="A69" t="str">
        <f t="shared" si="3"/>
        <v>000FD3F0</v>
      </c>
      <c r="B69" t="str">
        <f ca="1"/>
        <v>15445511</v>
      </c>
    </row>
    <row r="70" spans="1:2" x14ac:dyDescent="0.45">
      <c r="A70" t="str">
        <f t="shared" si="3"/>
        <v>000FD3F4</v>
      </c>
      <c r="B70" t="str">
        <f ca="1"/>
        <v>54514541</v>
      </c>
    </row>
    <row r="71" spans="1:2" x14ac:dyDescent="0.45">
      <c r="A71" t="str">
        <f t="shared" si="3"/>
        <v>000FD3F8</v>
      </c>
      <c r="B71" t="str">
        <f ca="1"/>
        <v>50555555</v>
      </c>
    </row>
    <row r="72" spans="1:2" x14ac:dyDescent="0.45">
      <c r="A72" t="str">
        <f t="shared" si="3"/>
        <v>000FD3FC</v>
      </c>
      <c r="B72" t="str">
        <f ca="1"/>
        <v>55455155</v>
      </c>
    </row>
    <row r="73" spans="1:2" x14ac:dyDescent="0.45">
      <c r="A73" t="str">
        <f t="shared" si="3"/>
        <v>000FD400</v>
      </c>
      <c r="B73" t="str">
        <f ca="1"/>
        <v>45415555</v>
      </c>
    </row>
    <row r="74" spans="1:2" x14ac:dyDescent="0.45">
      <c r="A74" t="str">
        <f t="shared" si="3"/>
        <v>000FD404</v>
      </c>
      <c r="B74" t="str">
        <f ca="1"/>
        <v>55551555</v>
      </c>
    </row>
    <row r="75" spans="1:2" x14ac:dyDescent="0.45">
      <c r="A75" t="str">
        <f t="shared" si="3"/>
        <v>000FD408</v>
      </c>
      <c r="B75" t="str">
        <f ca="1"/>
        <v>45505155</v>
      </c>
    </row>
    <row r="76" spans="1:2" x14ac:dyDescent="0.45">
      <c r="A76" t="str">
        <f t="shared" si="3"/>
        <v>000FD40C</v>
      </c>
      <c r="B76" t="str">
        <f ca="1"/>
        <v>15001155</v>
      </c>
    </row>
    <row r="77" spans="1:2" x14ac:dyDescent="0.45">
      <c r="A77" t="str">
        <f t="shared" si="3"/>
        <v>000FD410</v>
      </c>
      <c r="B77" t="str">
        <f ca="1"/>
        <v>40115515</v>
      </c>
    </row>
    <row r="78" spans="1:2" x14ac:dyDescent="0.45">
      <c r="A78" t="str">
        <f t="shared" si="3"/>
        <v>000FD414</v>
      </c>
      <c r="B78" t="str">
        <f ca="1"/>
        <v>54555515</v>
      </c>
    </row>
    <row r="79" spans="1:2" x14ac:dyDescent="0.45">
      <c r="A79" t="str">
        <f t="shared" si="3"/>
        <v>000FD418</v>
      </c>
      <c r="B79" t="str">
        <f ca="1"/>
        <v>51511154</v>
      </c>
    </row>
    <row r="80" spans="1:2" x14ac:dyDescent="0.45">
      <c r="A80" t="str">
        <f t="shared" si="3"/>
        <v>000FD41C</v>
      </c>
      <c r="B80" t="str">
        <f ca="1"/>
        <v>51555555</v>
      </c>
    </row>
    <row r="81" spans="1:2" x14ac:dyDescent="0.45">
      <c r="A81" t="str">
        <f t="shared" si="3"/>
        <v>000FD420</v>
      </c>
      <c r="B81" t="str">
        <f ca="1"/>
        <v>55555551</v>
      </c>
    </row>
    <row r="82" spans="1:2" x14ac:dyDescent="0.45">
      <c r="A82" t="str">
        <f t="shared" si="3"/>
        <v>000FD424</v>
      </c>
      <c r="B82" t="str">
        <f ca="1"/>
        <v>04045041</v>
      </c>
    </row>
    <row r="83" spans="1:2" x14ac:dyDescent="0.45">
      <c r="A83" t="str">
        <f t="shared" si="3"/>
        <v>000FD428</v>
      </c>
      <c r="B83" t="str">
        <f ca="1"/>
        <v>55515554</v>
      </c>
    </row>
    <row r="84" spans="1:2" x14ac:dyDescent="0.45">
      <c r="A84" t="str">
        <f t="shared" si="3"/>
        <v>000FD42C</v>
      </c>
      <c r="B84" t="str">
        <f ca="1"/>
        <v>55444115</v>
      </c>
    </row>
    <row r="85" spans="1:2" x14ac:dyDescent="0.45">
      <c r="A85" t="str">
        <f t="shared" si="3"/>
        <v>000FD430</v>
      </c>
      <c r="B85" t="str">
        <f ca="1"/>
        <v>55545555</v>
      </c>
    </row>
    <row r="86" spans="1:2" x14ac:dyDescent="0.45">
      <c r="A86" t="str">
        <f t="shared" si="3"/>
        <v>000FD434</v>
      </c>
      <c r="B86" t="str">
        <f ca="1"/>
        <v>15551554</v>
      </c>
    </row>
    <row r="87" spans="1:2" x14ac:dyDescent="0.45">
      <c r="A87" t="str">
        <f t="shared" si="3"/>
        <v>000FD438</v>
      </c>
      <c r="B87" t="str">
        <f ca="1"/>
        <v>51551555</v>
      </c>
    </row>
    <row r="88" spans="1:2" x14ac:dyDescent="0.45">
      <c r="A88" t="str">
        <f t="shared" si="3"/>
        <v>000FD43C</v>
      </c>
      <c r="B88" t="str">
        <f ca="1"/>
        <v>55055505</v>
      </c>
    </row>
    <row r="89" spans="1:2" x14ac:dyDescent="0.45">
      <c r="A89" t="str">
        <f t="shared" si="3"/>
        <v>000FD440</v>
      </c>
      <c r="B89" t="str">
        <f ca="1"/>
        <v>00115051</v>
      </c>
    </row>
    <row r="90" spans="1:2" x14ac:dyDescent="0.45">
      <c r="A90" t="str">
        <f t="shared" si="3"/>
        <v>000FD444</v>
      </c>
      <c r="B90" t="str">
        <f ca="1"/>
        <v>51515151</v>
      </c>
    </row>
    <row r="91" spans="1:2" x14ac:dyDescent="0.45">
      <c r="A91" t="str">
        <f t="shared" si="3"/>
        <v>000FD448</v>
      </c>
      <c r="B91" t="str">
        <f ca="1"/>
        <v>54515151</v>
      </c>
    </row>
    <row r="92" spans="1:2" x14ac:dyDescent="0.45">
      <c r="A92" t="str">
        <f t="shared" si="3"/>
        <v>000FD44C</v>
      </c>
      <c r="B92" t="str">
        <f ca="1"/>
        <v>55555550</v>
      </c>
    </row>
    <row r="93" spans="1:2" x14ac:dyDescent="0.45">
      <c r="A93" t="str">
        <f t="shared" si="3"/>
        <v>000FD450</v>
      </c>
      <c r="B93" t="str">
        <f ca="1"/>
        <v>55555005</v>
      </c>
    </row>
    <row r="94" spans="1:2" x14ac:dyDescent="0.45">
      <c r="A94" t="str">
        <f t="shared" si="3"/>
        <v>000FD454</v>
      </c>
      <c r="B94" t="str">
        <f ca="1"/>
        <v>50054555</v>
      </c>
    </row>
    <row r="95" spans="1:2" x14ac:dyDescent="0.45">
      <c r="A95" t="str">
        <f t="shared" si="3"/>
        <v>000FD458</v>
      </c>
      <c r="B95" t="str">
        <f ca="1"/>
        <v>15451155</v>
      </c>
    </row>
    <row r="96" spans="1:2" x14ac:dyDescent="0.45">
      <c r="A96" t="str">
        <f t="shared" si="3"/>
        <v>000FD45C</v>
      </c>
      <c r="B96" t="str">
        <f ca="1"/>
        <v>51110415</v>
      </c>
    </row>
    <row r="97" spans="1:3" x14ac:dyDescent="0.45">
      <c r="A97" t="str">
        <f t="shared" si="3"/>
        <v>000FD460</v>
      </c>
      <c r="B97" t="str">
        <f ca="1"/>
        <v>41144451</v>
      </c>
    </row>
    <row r="98" spans="1:3" x14ac:dyDescent="0.45">
      <c r="A98" t="str">
        <f t="shared" si="3"/>
        <v>000FD464</v>
      </c>
      <c r="B98" t="str">
        <f ca="1"/>
        <v>05410100</v>
      </c>
    </row>
    <row r="99" spans="1:3" x14ac:dyDescent="0.45">
      <c r="A99" t="str">
        <f t="shared" si="3"/>
        <v>000FD468</v>
      </c>
      <c r="B99" t="str" cm="1">
        <f t="array" aca="1" ref="B99:B144" ca="1">_xlfn._xlws.FILTER(Sheet3!O:O,Sheet3!O:O&lt;&gt;"")</f>
        <v>10C60975</v>
      </c>
      <c r="C99" t="s">
        <v>916</v>
      </c>
    </row>
    <row r="100" spans="1:3" x14ac:dyDescent="0.45">
      <c r="A100" t="str">
        <f t="shared" si="3"/>
        <v>000FD46C</v>
      </c>
      <c r="B100" t="str">
        <f ca="1"/>
        <v>750C5543</v>
      </c>
    </row>
    <row r="101" spans="1:3" x14ac:dyDescent="0.45">
      <c r="A101" t="str">
        <f t="shared" si="3"/>
        <v>000FD470</v>
      </c>
      <c r="B101" t="str">
        <f ca="1"/>
        <v>03D5E4FC</v>
      </c>
    </row>
    <row r="102" spans="1:3" x14ac:dyDescent="0.45">
      <c r="A102" t="str">
        <f t="shared" si="3"/>
        <v>000FD474</v>
      </c>
      <c r="B102" t="str">
        <f ca="1"/>
        <v>333F1042</v>
      </c>
    </row>
    <row r="103" spans="1:3" x14ac:dyDescent="0.45">
      <c r="A103" t="str">
        <f t="shared" si="3"/>
        <v>000FD478</v>
      </c>
      <c r="B103" t="str">
        <f ca="1"/>
        <v>55353CFC</v>
      </c>
    </row>
    <row r="104" spans="1:3" x14ac:dyDescent="0.45">
      <c r="A104" t="str">
        <f t="shared" si="3"/>
        <v>000FD47C</v>
      </c>
      <c r="B104" t="str">
        <f ca="1"/>
        <v>DCAA17AB</v>
      </c>
    </row>
    <row r="105" spans="1:3" x14ac:dyDescent="0.45">
      <c r="A105" t="str">
        <f t="shared" si="3"/>
        <v>000FD480</v>
      </c>
      <c r="B105" t="str">
        <f ca="1"/>
        <v>6AF2FFC3</v>
      </c>
    </row>
    <row r="106" spans="1:3" x14ac:dyDescent="0.45">
      <c r="A106" t="str">
        <f t="shared" si="3"/>
        <v>000FD484</v>
      </c>
      <c r="B106" t="str">
        <f ca="1"/>
        <v>BA730130</v>
      </c>
    </row>
    <row r="107" spans="1:3" x14ac:dyDescent="0.45">
      <c r="A107" t="str">
        <f t="shared" si="3"/>
        <v>000FD488</v>
      </c>
      <c r="B107" t="str">
        <f ca="1"/>
        <v>50E8ED73</v>
      </c>
    </row>
    <row r="108" spans="1:3" x14ac:dyDescent="0.45">
      <c r="A108" t="str">
        <f t="shared" si="3"/>
        <v>000FD48C</v>
      </c>
      <c r="B108" t="str">
        <f ca="1"/>
        <v>C3FB44DE</v>
      </c>
    </row>
    <row r="109" spans="1:3" x14ac:dyDescent="0.45">
      <c r="A109" t="str">
        <f t="shared" si="3"/>
        <v>000FD490</v>
      </c>
      <c r="B109" t="str">
        <f ca="1"/>
        <v>03733C03</v>
      </c>
    </row>
    <row r="110" spans="1:3" x14ac:dyDescent="0.45">
      <c r="A110" t="str">
        <f t="shared" si="3"/>
        <v>000FD494</v>
      </c>
      <c r="B110" t="str">
        <f ca="1"/>
        <v>7770E2C1</v>
      </c>
    </row>
    <row r="111" spans="1:3" x14ac:dyDescent="0.45">
      <c r="A111" t="str">
        <f t="shared" si="3"/>
        <v>000FD498</v>
      </c>
      <c r="B111" t="str">
        <f ca="1"/>
        <v>CEC4CDCE</v>
      </c>
    </row>
    <row r="112" spans="1:3" x14ac:dyDescent="0.45">
      <c r="A112" t="str">
        <f t="shared" si="3"/>
        <v>000FD49C</v>
      </c>
      <c r="B112" t="str">
        <f ca="1"/>
        <v>DBFFD15F</v>
      </c>
    </row>
    <row r="113" spans="1:2" x14ac:dyDescent="0.45">
      <c r="A113" t="str">
        <f t="shared" si="3"/>
        <v>000FD4A0</v>
      </c>
      <c r="B113" t="str">
        <f ca="1"/>
        <v>F4F0F752</v>
      </c>
    </row>
    <row r="114" spans="1:2" x14ac:dyDescent="0.45">
      <c r="A114" t="str">
        <f t="shared" si="3"/>
        <v>000FD4A4</v>
      </c>
      <c r="B114" t="str">
        <f ca="1"/>
        <v>8C3B06B2</v>
      </c>
    </row>
    <row r="115" spans="1:2" x14ac:dyDescent="0.45">
      <c r="A115" t="str">
        <f t="shared" si="3"/>
        <v>000FD4A8</v>
      </c>
      <c r="B115" t="str">
        <f ca="1"/>
        <v>3F0CF5B2</v>
      </c>
    </row>
    <row r="116" spans="1:2" x14ac:dyDescent="0.45">
      <c r="A116" t="str">
        <f t="shared" si="3"/>
        <v>000FD4AC</v>
      </c>
      <c r="B116" t="str">
        <f ca="1"/>
        <v>FE790DEB</v>
      </c>
    </row>
    <row r="117" spans="1:2" x14ac:dyDescent="0.45">
      <c r="A117" t="str">
        <f t="shared" si="3"/>
        <v>000FD4B0</v>
      </c>
      <c r="B117" t="str">
        <f ca="1"/>
        <v>00FDF4CB</v>
      </c>
    </row>
    <row r="118" spans="1:2" x14ac:dyDescent="0.45">
      <c r="A118" t="str">
        <f t="shared" ref="A118:A144" si="4">DEC2HEX(4+HEX2DEC(A117),8)</f>
        <v>000FD4B4</v>
      </c>
      <c r="B118" t="str">
        <f ca="1"/>
        <v>D00CD3CF</v>
      </c>
    </row>
    <row r="119" spans="1:2" x14ac:dyDescent="0.45">
      <c r="A119" t="str">
        <f t="shared" si="4"/>
        <v>000FD4B8</v>
      </c>
      <c r="B119" t="str">
        <f ca="1"/>
        <v>2C6000F1</v>
      </c>
    </row>
    <row r="120" spans="1:2" x14ac:dyDescent="0.45">
      <c r="A120" t="str">
        <f t="shared" si="4"/>
        <v>000FD4BC</v>
      </c>
      <c r="B120" t="str">
        <f ca="1"/>
        <v>470182B4</v>
      </c>
    </row>
    <row r="121" spans="1:2" x14ac:dyDescent="0.45">
      <c r="A121" t="str">
        <f t="shared" si="4"/>
        <v>000FD4C0</v>
      </c>
      <c r="B121" t="str">
        <f ca="1"/>
        <v>6C5A0BD6</v>
      </c>
    </row>
    <row r="122" spans="1:2" x14ac:dyDescent="0.45">
      <c r="A122" t="str">
        <f t="shared" si="4"/>
        <v>000FD4C4</v>
      </c>
      <c r="B122" t="str">
        <f ca="1"/>
        <v>178089FC</v>
      </c>
    </row>
    <row r="123" spans="1:2" x14ac:dyDescent="0.45">
      <c r="A123" t="str">
        <f t="shared" si="4"/>
        <v>000FD4C8</v>
      </c>
      <c r="B123" t="str">
        <f ca="1"/>
        <v>4AB3781D</v>
      </c>
    </row>
    <row r="124" spans="1:2" x14ac:dyDescent="0.45">
      <c r="A124" t="str">
        <f t="shared" si="4"/>
        <v>000FD4CC</v>
      </c>
      <c r="B124" t="str">
        <f ca="1"/>
        <v>50555715</v>
      </c>
    </row>
    <row r="125" spans="1:2" x14ac:dyDescent="0.45">
      <c r="A125" t="str">
        <f t="shared" si="4"/>
        <v>000FD4D0</v>
      </c>
      <c r="B125" t="str">
        <f ca="1"/>
        <v>316283FE</v>
      </c>
    </row>
    <row r="126" spans="1:2" x14ac:dyDescent="0.45">
      <c r="A126" t="str">
        <f t="shared" si="4"/>
        <v>000FD4D4</v>
      </c>
      <c r="B126" t="str">
        <f ca="1"/>
        <v>99C7F53F</v>
      </c>
    </row>
    <row r="127" spans="1:2" x14ac:dyDescent="0.45">
      <c r="A127" t="str">
        <f t="shared" si="4"/>
        <v>000FD4D8</v>
      </c>
      <c r="B127" t="str">
        <f ca="1"/>
        <v>81114FC1</v>
      </c>
    </row>
    <row r="128" spans="1:2" x14ac:dyDescent="0.45">
      <c r="A128" t="str">
        <f t="shared" si="4"/>
        <v>000FD4DC</v>
      </c>
      <c r="B128" t="str">
        <f ca="1"/>
        <v>00ACCAEB</v>
      </c>
    </row>
    <row r="129" spans="1:2" x14ac:dyDescent="0.45">
      <c r="A129" t="str">
        <f t="shared" si="4"/>
        <v>000FD4E0</v>
      </c>
      <c r="B129" t="str">
        <f ca="1"/>
        <v>DD2B1FFC</v>
      </c>
    </row>
    <row r="130" spans="1:2" x14ac:dyDescent="0.45">
      <c r="A130" t="str">
        <f t="shared" si="4"/>
        <v>000FD4E4</v>
      </c>
      <c r="B130" t="str">
        <f ca="1"/>
        <v>00264B37</v>
      </c>
    </row>
    <row r="131" spans="1:2" x14ac:dyDescent="0.45">
      <c r="A131" t="str">
        <f t="shared" si="4"/>
        <v>000FD4E8</v>
      </c>
      <c r="B131" t="str">
        <f ca="1"/>
        <v>5DCE18B4</v>
      </c>
    </row>
    <row r="132" spans="1:2" x14ac:dyDescent="0.45">
      <c r="A132" t="str">
        <f t="shared" si="4"/>
        <v>000FD4EC</v>
      </c>
      <c r="B132" t="str">
        <f ca="1"/>
        <v>92C43452</v>
      </c>
    </row>
    <row r="133" spans="1:2" x14ac:dyDescent="0.45">
      <c r="A133" t="str">
        <f t="shared" si="4"/>
        <v>000FD4F0</v>
      </c>
      <c r="B133" t="str">
        <f ca="1"/>
        <v>13E103BD</v>
      </c>
    </row>
    <row r="134" spans="1:2" x14ac:dyDescent="0.45">
      <c r="A134" t="str">
        <f t="shared" si="4"/>
        <v>000FD4F4</v>
      </c>
      <c r="B134" t="str">
        <f ca="1"/>
        <v>C507EA24</v>
      </c>
    </row>
    <row r="135" spans="1:2" x14ac:dyDescent="0.45">
      <c r="A135" t="str">
        <f t="shared" si="4"/>
        <v>000FD4F8</v>
      </c>
      <c r="B135" t="str">
        <f ca="1"/>
        <v>A8AB5AFB</v>
      </c>
    </row>
    <row r="136" spans="1:2" x14ac:dyDescent="0.45">
      <c r="A136" t="str">
        <f t="shared" si="4"/>
        <v>000FD4FC</v>
      </c>
      <c r="B136" t="str">
        <f ca="1"/>
        <v>C0EBEBEA</v>
      </c>
    </row>
    <row r="137" spans="1:2" x14ac:dyDescent="0.45">
      <c r="A137" t="str">
        <f t="shared" si="4"/>
        <v>000FD500</v>
      </c>
      <c r="B137" t="str">
        <f ca="1"/>
        <v>3A010801</v>
      </c>
    </row>
    <row r="138" spans="1:2" x14ac:dyDescent="0.45">
      <c r="A138" t="str">
        <f t="shared" si="4"/>
        <v>000FD504</v>
      </c>
      <c r="B138" t="str">
        <f ca="1"/>
        <v>55555FF0</v>
      </c>
    </row>
    <row r="139" spans="1:2" x14ac:dyDescent="0.45">
      <c r="A139" t="str">
        <f t="shared" si="4"/>
        <v>000FD508</v>
      </c>
      <c r="B139" t="str">
        <f ca="1"/>
        <v>0FA55A05</v>
      </c>
    </row>
    <row r="140" spans="1:2" x14ac:dyDescent="0.45">
      <c r="A140" t="str">
        <f t="shared" si="4"/>
        <v>000FD50C</v>
      </c>
      <c r="B140" t="str">
        <f ca="1"/>
        <v>EA0E60C3</v>
      </c>
    </row>
    <row r="141" spans="1:2" x14ac:dyDescent="0.45">
      <c r="A141" t="str">
        <f t="shared" si="4"/>
        <v>000FD510</v>
      </c>
      <c r="B141" t="str">
        <f ca="1"/>
        <v>3F6DB34F</v>
      </c>
    </row>
    <row r="142" spans="1:2" x14ac:dyDescent="0.45">
      <c r="A142" t="str">
        <f t="shared" si="4"/>
        <v>000FD514</v>
      </c>
      <c r="B142" t="str">
        <f ca="1"/>
        <v>593120B2</v>
      </c>
    </row>
    <row r="143" spans="1:2" x14ac:dyDescent="0.45">
      <c r="A143" t="str">
        <f t="shared" si="4"/>
        <v>000FD518</v>
      </c>
      <c r="B143" t="str">
        <f ca="1"/>
        <v>6B8CCC8A</v>
      </c>
    </row>
    <row r="144" spans="1:2" x14ac:dyDescent="0.45">
      <c r="A144" t="str">
        <f t="shared" si="4"/>
        <v>000FD51C</v>
      </c>
      <c r="B144" t="str">
        <f ca="1"/>
        <v>ABE30100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B5CCE-6255-43A3-AE14-F0DC25F50370}">
  <dimension ref="A1:D120"/>
  <sheetViews>
    <sheetView workbookViewId="0">
      <pane ySplit="1" topLeftCell="A2" activePane="bottomLeft" state="frozen"/>
      <selection pane="bottomLeft" activeCell="E31" sqref="E31"/>
    </sheetView>
  </sheetViews>
  <sheetFormatPr defaultRowHeight="14.25" x14ac:dyDescent="0.45"/>
  <cols>
    <col min="1" max="1" width="17.86328125" bestFit="1" customWidth="1"/>
    <col min="2" max="2" width="10.19921875" bestFit="1" customWidth="1"/>
    <col min="3" max="3" width="25.86328125" bestFit="1" customWidth="1"/>
  </cols>
  <sheetData>
    <row r="1" spans="1:4" x14ac:dyDescent="0.45">
      <c r="A1" t="s">
        <v>1</v>
      </c>
      <c r="B1" t="s">
        <v>2</v>
      </c>
      <c r="C1" t="s">
        <v>3</v>
      </c>
      <c r="D1" t="s">
        <v>4</v>
      </c>
    </row>
    <row r="2" spans="1:4" x14ac:dyDescent="0.45">
      <c r="A2" s="2" t="s">
        <v>119</v>
      </c>
    </row>
    <row r="3" spans="1:4" x14ac:dyDescent="0.45">
      <c r="A3" t="s">
        <v>14</v>
      </c>
      <c r="B3" t="s">
        <v>51</v>
      </c>
      <c r="C3" t="s">
        <v>76</v>
      </c>
    </row>
    <row r="4" spans="1:4" x14ac:dyDescent="0.45">
      <c r="A4" t="s">
        <v>15</v>
      </c>
      <c r="B4" t="s">
        <v>52</v>
      </c>
      <c r="C4" t="s">
        <v>77</v>
      </c>
    </row>
    <row r="5" spans="1:4" x14ac:dyDescent="0.45">
      <c r="A5" t="s">
        <v>16</v>
      </c>
      <c r="B5" t="s">
        <v>53</v>
      </c>
      <c r="C5" t="s">
        <v>78</v>
      </c>
    </row>
    <row r="6" spans="1:4" x14ac:dyDescent="0.45">
      <c r="A6" t="s">
        <v>17</v>
      </c>
      <c r="B6" t="s">
        <v>54</v>
      </c>
      <c r="C6" t="s">
        <v>79</v>
      </c>
    </row>
    <row r="7" spans="1:4" x14ac:dyDescent="0.45">
      <c r="A7" t="s">
        <v>18</v>
      </c>
      <c r="B7" t="s">
        <v>10</v>
      </c>
      <c r="C7" t="s">
        <v>80</v>
      </c>
    </row>
    <row r="8" spans="1:4" x14ac:dyDescent="0.45">
      <c r="A8" t="s">
        <v>19</v>
      </c>
      <c r="B8" t="s">
        <v>55</v>
      </c>
      <c r="C8" t="s">
        <v>81</v>
      </c>
    </row>
    <row r="9" spans="1:4" x14ac:dyDescent="0.45">
      <c r="A9" t="s">
        <v>20</v>
      </c>
      <c r="B9" t="s">
        <v>11</v>
      </c>
      <c r="C9" t="s">
        <v>82</v>
      </c>
      <c r="D9" t="s">
        <v>109</v>
      </c>
    </row>
    <row r="10" spans="1:4" x14ac:dyDescent="0.45">
      <c r="A10" t="s">
        <v>21</v>
      </c>
      <c r="B10" t="s">
        <v>1008</v>
      </c>
      <c r="C10" t="str">
        <f>_xlfn.CONCAT("bl 0x",New!A$3)</f>
        <v>bl 0x000FD300</v>
      </c>
      <c r="D10" t="s">
        <v>120</v>
      </c>
    </row>
    <row r="11" spans="1:4" x14ac:dyDescent="0.45">
      <c r="A11" t="s">
        <v>22</v>
      </c>
      <c r="B11" s="1" t="s">
        <v>6</v>
      </c>
      <c r="C11" t="s">
        <v>971</v>
      </c>
    </row>
    <row r="12" spans="1:4" x14ac:dyDescent="0.45">
      <c r="A12" t="s">
        <v>23</v>
      </c>
      <c r="B12" t="s">
        <v>1009</v>
      </c>
      <c r="C12" t="s">
        <v>972</v>
      </c>
      <c r="D12" t="s">
        <v>112</v>
      </c>
    </row>
    <row r="13" spans="1:4" x14ac:dyDescent="0.45">
      <c r="A13" t="s">
        <v>24</v>
      </c>
      <c r="B13" t="s">
        <v>9</v>
      </c>
      <c r="C13" t="s">
        <v>90</v>
      </c>
    </row>
    <row r="14" spans="1:4" x14ac:dyDescent="0.45">
      <c r="A14" t="s">
        <v>25</v>
      </c>
      <c r="B14" t="s">
        <v>8</v>
      </c>
      <c r="C14" t="s">
        <v>91</v>
      </c>
    </row>
    <row r="15" spans="1:4" x14ac:dyDescent="0.45">
      <c r="A15" t="s">
        <v>26</v>
      </c>
      <c r="B15" t="s">
        <v>10</v>
      </c>
      <c r="C15" t="s">
        <v>80</v>
      </c>
    </row>
    <row r="16" spans="1:4" x14ac:dyDescent="0.45">
      <c r="A16" t="s">
        <v>27</v>
      </c>
      <c r="B16" t="s">
        <v>1010</v>
      </c>
      <c r="C16" t="s">
        <v>95</v>
      </c>
    </row>
    <row r="17" spans="1:3" x14ac:dyDescent="0.45">
      <c r="A17" t="s">
        <v>28</v>
      </c>
      <c r="B17" t="s">
        <v>66</v>
      </c>
      <c r="C17" t="s">
        <v>96</v>
      </c>
    </row>
    <row r="18" spans="1:3" x14ac:dyDescent="0.45">
      <c r="A18" t="s">
        <v>29</v>
      </c>
      <c r="B18" t="s">
        <v>11</v>
      </c>
      <c r="C18" t="s">
        <v>82</v>
      </c>
    </row>
    <row r="19" spans="1:3" x14ac:dyDescent="0.45">
      <c r="A19" t="s">
        <v>30</v>
      </c>
      <c r="B19" t="s">
        <v>67</v>
      </c>
      <c r="C19" t="s">
        <v>97</v>
      </c>
    </row>
    <row r="20" spans="1:3" x14ac:dyDescent="0.45">
      <c r="A20" t="s">
        <v>31</v>
      </c>
      <c r="B20" t="s">
        <v>68</v>
      </c>
      <c r="C20" t="s">
        <v>98</v>
      </c>
    </row>
    <row r="21" spans="1:3" x14ac:dyDescent="0.45">
      <c r="A21" t="s">
        <v>32</v>
      </c>
      <c r="B21" t="s">
        <v>7</v>
      </c>
      <c r="C21" t="s">
        <v>99</v>
      </c>
    </row>
    <row r="22" spans="1:3" x14ac:dyDescent="0.45">
      <c r="A22" t="s">
        <v>33</v>
      </c>
      <c r="B22" s="1" t="s">
        <v>69</v>
      </c>
      <c r="C22" t="s">
        <v>100</v>
      </c>
    </row>
    <row r="23" spans="1:3" x14ac:dyDescent="0.45">
      <c r="A23" t="s">
        <v>34</v>
      </c>
      <c r="B23" t="s">
        <v>1011</v>
      </c>
      <c r="C23" t="s">
        <v>101</v>
      </c>
    </row>
    <row r="24" spans="1:3" x14ac:dyDescent="0.45">
      <c r="A24" t="s">
        <v>35</v>
      </c>
      <c r="B24" t="s">
        <v>12</v>
      </c>
      <c r="C24" t="s">
        <v>102</v>
      </c>
    </row>
    <row r="25" spans="1:3" x14ac:dyDescent="0.45">
      <c r="A25" t="s">
        <v>36</v>
      </c>
      <c r="B25" s="1" t="s">
        <v>71</v>
      </c>
      <c r="C25" t="s">
        <v>103</v>
      </c>
    </row>
    <row r="26" spans="1:3" x14ac:dyDescent="0.45">
      <c r="A26" t="s">
        <v>37</v>
      </c>
      <c r="B26" t="s">
        <v>1012</v>
      </c>
      <c r="C26" t="s">
        <v>104</v>
      </c>
    </row>
    <row r="27" spans="1:3" x14ac:dyDescent="0.45">
      <c r="A27" t="s">
        <v>38</v>
      </c>
      <c r="B27" t="s">
        <v>13</v>
      </c>
      <c r="C27" t="s">
        <v>105</v>
      </c>
    </row>
    <row r="28" spans="1:3" x14ac:dyDescent="0.45">
      <c r="A28" t="s">
        <v>39</v>
      </c>
      <c r="B28" t="s">
        <v>10</v>
      </c>
      <c r="C28" t="s">
        <v>80</v>
      </c>
    </row>
    <row r="29" spans="1:3" x14ac:dyDescent="0.45">
      <c r="A29" t="s">
        <v>40</v>
      </c>
      <c r="B29" t="s">
        <v>73</v>
      </c>
      <c r="C29" t="s">
        <v>106</v>
      </c>
    </row>
    <row r="30" spans="1:3" x14ac:dyDescent="0.45">
      <c r="A30" t="s">
        <v>41</v>
      </c>
      <c r="B30" t="s">
        <v>1013</v>
      </c>
      <c r="C30" t="s">
        <v>107</v>
      </c>
    </row>
    <row r="31" spans="1:3" x14ac:dyDescent="0.45">
      <c r="A31" t="s">
        <v>42</v>
      </c>
      <c r="B31" t="s">
        <v>1014</v>
      </c>
      <c r="C31" t="s">
        <v>973</v>
      </c>
    </row>
    <row r="32" spans="1:3" x14ac:dyDescent="0.45">
      <c r="A32" t="s">
        <v>43</v>
      </c>
      <c r="B32" t="s">
        <v>1014</v>
      </c>
      <c r="C32" t="s">
        <v>973</v>
      </c>
    </row>
    <row r="33" spans="1:3" x14ac:dyDescent="0.45">
      <c r="A33" t="s">
        <v>44</v>
      </c>
      <c r="B33" t="s">
        <v>1014</v>
      </c>
      <c r="C33" t="s">
        <v>973</v>
      </c>
    </row>
    <row r="34" spans="1:3" x14ac:dyDescent="0.45">
      <c r="A34" t="s">
        <v>45</v>
      </c>
      <c r="B34" t="s">
        <v>1014</v>
      </c>
      <c r="C34" t="s">
        <v>973</v>
      </c>
    </row>
    <row r="35" spans="1:3" x14ac:dyDescent="0.45">
      <c r="A35" t="s">
        <v>46</v>
      </c>
      <c r="B35" t="s">
        <v>1014</v>
      </c>
      <c r="C35" t="s">
        <v>973</v>
      </c>
    </row>
    <row r="36" spans="1:3" x14ac:dyDescent="0.45">
      <c r="A36" t="s">
        <v>47</v>
      </c>
      <c r="B36" t="s">
        <v>1014</v>
      </c>
      <c r="C36" t="s">
        <v>973</v>
      </c>
    </row>
    <row r="37" spans="1:3" x14ac:dyDescent="0.45">
      <c r="A37" t="s">
        <v>48</v>
      </c>
      <c r="B37" t="s">
        <v>1014</v>
      </c>
      <c r="C37" t="s">
        <v>973</v>
      </c>
    </row>
    <row r="38" spans="1:3" x14ac:dyDescent="0.45">
      <c r="A38" t="s">
        <v>49</v>
      </c>
      <c r="B38" t="s">
        <v>1014</v>
      </c>
      <c r="C38" t="s">
        <v>973</v>
      </c>
    </row>
    <row r="39" spans="1:3" x14ac:dyDescent="0.45">
      <c r="A39" t="s">
        <v>50</v>
      </c>
      <c r="B39" t="s">
        <v>75</v>
      </c>
      <c r="C39" t="s">
        <v>108</v>
      </c>
    </row>
    <row r="82" spans="2:2" x14ac:dyDescent="0.45">
      <c r="B82" s="1"/>
    </row>
    <row r="89" spans="2:2" x14ac:dyDescent="0.45">
      <c r="B89" s="1"/>
    </row>
    <row r="96" spans="2:2" x14ac:dyDescent="0.45">
      <c r="B96" s="1"/>
    </row>
    <row r="105" spans="2:2" x14ac:dyDescent="0.45">
      <c r="B105" s="1"/>
    </row>
    <row r="108" spans="2:2" x14ac:dyDescent="0.45">
      <c r="B108" s="1"/>
    </row>
    <row r="118" spans="2:2" x14ac:dyDescent="0.45">
      <c r="B118" s="1"/>
    </row>
    <row r="120" spans="2:2" x14ac:dyDescent="0.45">
      <c r="B120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9F4CC-A00E-4C04-8147-547A1CA2F9CC}">
  <dimension ref="A1:L3"/>
  <sheetViews>
    <sheetView workbookViewId="0">
      <selection activeCell="L3" sqref="L3"/>
    </sheetView>
  </sheetViews>
  <sheetFormatPr defaultRowHeight="14.25" x14ac:dyDescent="0.45"/>
  <cols>
    <col min="1" max="1" width="8.06640625" bestFit="1" customWidth="1"/>
    <col min="2" max="2" width="12.59765625" bestFit="1" customWidth="1"/>
    <col min="3" max="3" width="12.59765625" customWidth="1"/>
    <col min="4" max="4" width="13.265625" bestFit="1" customWidth="1"/>
    <col min="5" max="5" width="12" bestFit="1" customWidth="1"/>
    <col min="6" max="6" width="13.73046875" bestFit="1" customWidth="1"/>
    <col min="7" max="7" width="12.46484375" bestFit="1" customWidth="1"/>
    <col min="8" max="8" width="14.19921875" bestFit="1" customWidth="1"/>
    <col min="9" max="9" width="12.53125" bestFit="1" customWidth="1"/>
    <col min="10" max="10" width="14.265625" bestFit="1" customWidth="1"/>
    <col min="11" max="11" width="12.06640625" bestFit="1" customWidth="1"/>
  </cols>
  <sheetData>
    <row r="1" spans="1:12" x14ac:dyDescent="0.45">
      <c r="A1" t="s">
        <v>123</v>
      </c>
      <c r="B1" t="s">
        <v>124</v>
      </c>
      <c r="C1" t="s">
        <v>127</v>
      </c>
      <c r="D1" t="str">
        <f>_xlfn.CONCAT("Forme ",ROMAN(INT(COLUMN(D1)-4)/2+1), " Number")</f>
        <v>Forme I Number</v>
      </c>
      <c r="E1" t="str">
        <f>_xlfn.CONCAT("Forme ",ROMAN(INT(COLUMN(E1)-4)/2+1)," Name")</f>
        <v>Forme I Name</v>
      </c>
      <c r="F1" t="str">
        <f t="shared" ref="F1" si="0">_xlfn.CONCAT("Forme ",ROMAN(INT(COLUMN(F1)-4)/2+1), " Number")</f>
        <v>Forme II Number</v>
      </c>
      <c r="G1" t="str">
        <f t="shared" ref="G1" si="1">_xlfn.CONCAT("Forme ",ROMAN(INT(COLUMN(G1)-4)/2+1)," Name")</f>
        <v>Forme II Name</v>
      </c>
      <c r="H1" t="str">
        <f t="shared" ref="H1" si="2">_xlfn.CONCAT("Forme ",ROMAN(INT(COLUMN(H1)-4)/2+1), " Number")</f>
        <v>Forme III Number</v>
      </c>
      <c r="I1" t="str">
        <f t="shared" ref="I1" si="3">_xlfn.CONCAT("Forme ",ROMAN(INT(COLUMN(I1)-4)/2+1)," Name")</f>
        <v>Forme III Name</v>
      </c>
      <c r="J1" t="str">
        <f t="shared" ref="J1" si="4">_xlfn.CONCAT("Forme ",ROMAN(INT(COLUMN(J1)-4)/2+1), " Number")</f>
        <v>Forme IV Number</v>
      </c>
      <c r="K1" t="str">
        <f t="shared" ref="K1" si="5">_xlfn.CONCAT("Forme ",ROMAN(INT(COLUMN(K1)-4)/2+1)," Name")</f>
        <v>Forme IV Name</v>
      </c>
    </row>
    <row r="2" spans="1:12" x14ac:dyDescent="0.45">
      <c r="A2" t="s">
        <v>125</v>
      </c>
      <c r="B2">
        <v>648</v>
      </c>
      <c r="C2" t="str">
        <f>RIGHT(DEC2HEX(B2,4),2)&amp;LEFT(DEC2HEX(B2,4),2)</f>
        <v>8802</v>
      </c>
      <c r="D2">
        <v>0</v>
      </c>
      <c r="E2" t="s">
        <v>915</v>
      </c>
      <c r="F2">
        <v>1</v>
      </c>
      <c r="G2" t="s">
        <v>911</v>
      </c>
      <c r="L2" t="str">
        <f>C2&amp;DEC2HEX(MIN(D2:K2),2)&amp;DEC2HEX(MAX(D2:K2),2)</f>
        <v>88020001</v>
      </c>
    </row>
    <row r="3" spans="1:12" x14ac:dyDescent="0.45">
      <c r="A3" t="s">
        <v>126</v>
      </c>
      <c r="B3">
        <v>148</v>
      </c>
      <c r="C3" t="str">
        <f>RIGHT(DEC2HEX(B3,4),2)&amp;LEFT(DEC2HEX(B3,4),2)</f>
        <v>9400</v>
      </c>
      <c r="D3">
        <v>2</v>
      </c>
      <c r="E3" t="s">
        <v>128</v>
      </c>
      <c r="F3">
        <v>3</v>
      </c>
      <c r="G3" t="s">
        <v>129</v>
      </c>
      <c r="H3">
        <v>4</v>
      </c>
      <c r="I3" t="s">
        <v>130</v>
      </c>
      <c r="J3">
        <v>5</v>
      </c>
      <c r="K3" t="s">
        <v>131</v>
      </c>
      <c r="L3" t="str">
        <f>C3&amp;DEC2HEX(MIN(D3:K3),2)&amp;DEC2HEX(MAX(D3:K3),2)</f>
        <v>94000205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A23E2-0B85-4E56-92E3-C8306A376755}">
  <dimension ref="A1:O733"/>
  <sheetViews>
    <sheetView workbookViewId="0">
      <pane ySplit="1" topLeftCell="A2" activePane="bottomLeft" state="frozen"/>
      <selection pane="bottomLeft" activeCell="O2" sqref="O2"/>
    </sheetView>
  </sheetViews>
  <sheetFormatPr defaultRowHeight="14.25" x14ac:dyDescent="0.45"/>
  <cols>
    <col min="1" max="1" width="5.1328125" bestFit="1" customWidth="1"/>
    <col min="2" max="2" width="25.19921875" bestFit="1" customWidth="1"/>
    <col min="3" max="3" width="6.53125" bestFit="1" customWidth="1"/>
    <col min="4" max="4" width="6.9296875" bestFit="1" customWidth="1"/>
    <col min="5" max="5" width="7.86328125" bestFit="1" customWidth="1"/>
    <col min="6" max="6" width="20.33203125" bestFit="1" customWidth="1"/>
    <col min="7" max="7" width="19.19921875" bestFit="1" customWidth="1"/>
    <col min="8" max="8" width="9.59765625" bestFit="1" customWidth="1"/>
    <col min="9" max="9" width="7.33203125" bestFit="1" customWidth="1"/>
    <col min="10" max="10" width="8.73046875" bestFit="1" customWidth="1"/>
    <col min="11" max="11" width="9.73046875" bestFit="1" customWidth="1"/>
    <col min="12" max="12" width="6.53125" bestFit="1" customWidth="1"/>
  </cols>
  <sheetData>
    <row r="1" spans="1:15" s="2" customFormat="1" x14ac:dyDescent="0.45">
      <c r="A1" s="2" t="s">
        <v>132</v>
      </c>
      <c r="B1" s="2" t="s">
        <v>133</v>
      </c>
      <c r="C1" s="2" t="s">
        <v>134</v>
      </c>
      <c r="D1" s="2" t="s">
        <v>135</v>
      </c>
      <c r="E1" s="2" t="s">
        <v>136</v>
      </c>
      <c r="F1" s="2" t="s">
        <v>137</v>
      </c>
      <c r="G1" s="2" t="s">
        <v>138</v>
      </c>
      <c r="H1" s="2" t="s">
        <v>914</v>
      </c>
      <c r="L1" s="2" t="s">
        <v>913</v>
      </c>
    </row>
    <row r="2" spans="1:15" x14ac:dyDescent="0.45">
      <c r="A2">
        <v>0</v>
      </c>
      <c r="B2" t="s">
        <v>139</v>
      </c>
      <c r="H2" t="str" cm="1">
        <f t="array" ref="H2">_xlfn.IFS(OR(D2="Psychic",D2="Fairy",D2="Ghost",D2="Dark"),"Song",D2="Fighting","Dance",D3="Status","Song",AND(D3="Normal",E3="Special"),"Dance",TRUE,"Dance")</f>
        <v>Dance</v>
      </c>
      <c r="I2" s="3" t="str" cm="1">
        <f t="array" aca="1" ref="I2" ca="1">_xlfn.LET(_xlpm.formedata,INDIRECT(ADDRESS(VALUE(RIGHT(H$1,2))+1,4,1,1,"Pokemon")&amp;":"&amp;ADDRESS(VALUE(RIGHT(H$1,2))+1,11,1,1)),DEC2BIN(INDEX(_xlpm.formedata,MATCH(H2,_xlpm.formedata,0)-1)-MIN(_xlpm.formedata),2))</f>
        <v>01</v>
      </c>
      <c r="J2" s="3" t="str">
        <f ca="1">IF(MOD($A2,4)=0,_xlfn.CONCAT(I5,I4,I3,I2),"")</f>
        <v>01010101</v>
      </c>
      <c r="K2" s="3" t="str">
        <f ca="1">IF(MOD($A2,16)=0,_xlfn.CONCAT(BIN2HEX(J2,2),BIN2HEX(J6,2),BIN2HEX(J10,2),BIN2HEX(J14,2)),"")</f>
        <v>55545555</v>
      </c>
      <c r="L2" t="s">
        <v>128</v>
      </c>
      <c r="M2" s="3" t="str" cm="1">
        <f t="array" aca="1" ref="M2" ca="1">_xlfn.LET(_xlpm.formedata,INDIRECT(ADDRESS(VALUE(RIGHT(L$1,2))+1,4,1,1,"Pokemon")&amp;":"&amp;ADDRESS(VALUE(RIGHT(L$1,2))+1,11,1,1)),DEC2BIN(INDEX(_xlpm.formedata,MATCH(L2,_xlpm.formedata,0)-1)-MIN(_xlpm.formedata),2))</f>
        <v>00</v>
      </c>
      <c r="N2" s="3" t="str">
        <f ca="1">IF(MOD($A2,4)=0,_xlfn.CONCAT(M5,M4,M3,M2),"")</f>
        <v>00010000</v>
      </c>
      <c r="O2" s="3" t="str">
        <f ca="1">IF(MOD($A2,16)=0,_xlfn.CONCAT(BIN2HEX(N2,2),BIN2HEX(N6,2),BIN2HEX(N10,2),BIN2HEX(N14,2)),"")</f>
        <v>10C60975</v>
      </c>
    </row>
    <row r="3" spans="1:15" x14ac:dyDescent="0.45">
      <c r="A3">
        <v>1</v>
      </c>
      <c r="B3" t="s">
        <v>140</v>
      </c>
      <c r="C3" t="s">
        <v>0</v>
      </c>
      <c r="D3" t="s">
        <v>128</v>
      </c>
      <c r="E3" t="s">
        <v>141</v>
      </c>
      <c r="F3" t="s">
        <v>0</v>
      </c>
      <c r="G3" t="s">
        <v>142</v>
      </c>
      <c r="H3" t="str" cm="1">
        <f t="array" ref="H3">_xlfn.IFS(OR(D3="Psychic",D3="Fairy",D3="Ghost",D3="Dark"),"Song",D3="Fighting","Dance",D4="Status","Song",AND(D4="Normal",E4="Special"),"Dance",TRUE,"Dance")</f>
        <v>Dance</v>
      </c>
      <c r="I3" s="3" t="str" cm="1">
        <f t="array" aca="1" ref="I3" ca="1">_xlfn.LET(_xlpm.formedata,INDIRECT(ADDRESS(VALUE(RIGHT(H$1,2))+1,4,1,1,"Pokemon")&amp;":"&amp;ADDRESS(VALUE(RIGHT(H$1,2))+1,11,1,1)),DEC2BIN(INDEX(_xlpm.formedata,MATCH(H3,_xlpm.formedata,0)-1)-MIN(_xlpm.formedata),2))</f>
        <v>01</v>
      </c>
      <c r="J3" s="3" t="str">
        <f t="shared" ref="J3:J66" si="0">IF(MOD($A3,4)=0,_xlfn.CONCAT(I6,I5,I4,I3),"")</f>
        <v/>
      </c>
      <c r="K3" s="3" t="str">
        <f t="shared" ref="K3:K66" si="1">IF(MOD($A3,16)=0,_xlfn.CONCAT(BIN2HEX(J3,2),BIN2HEX(J7,2),BIN2HEX(J11,2),BIN2HEX(J15,2)),"")</f>
        <v/>
      </c>
      <c r="L3" t="s">
        <v>128</v>
      </c>
      <c r="M3" s="3" t="str" cm="1">
        <f t="array" aca="1" ref="M3" ca="1">_xlfn.LET(_xlpm.formedata,INDIRECT(ADDRESS(VALUE(RIGHT(L$1,2))+1,4,1,1,"Pokemon")&amp;":"&amp;ADDRESS(VALUE(RIGHT(L$1,2))+1,11,1,1)),DEC2BIN(INDEX(_xlpm.formedata,MATCH(L3,_xlpm.formedata,0)-1)-MIN(_xlpm.formedata),2))</f>
        <v>00</v>
      </c>
      <c r="N3" s="3" t="str">
        <f t="shared" ref="N3:N66" si="2">IF(MOD($A3,4)=0,_xlfn.CONCAT(M6,M5,M4,M3),"")</f>
        <v/>
      </c>
      <c r="O3" s="3" t="str">
        <f t="shared" ref="O3:O66" si="3">IF(MOD($A3,16)=0,_xlfn.CONCAT(BIN2HEX(N3,2),BIN2HEX(N7,2),BIN2HEX(N11,2),BIN2HEX(N15,2)),"")</f>
        <v/>
      </c>
    </row>
    <row r="4" spans="1:15" x14ac:dyDescent="0.45">
      <c r="A4">
        <v>2</v>
      </c>
      <c r="B4" t="s">
        <v>143</v>
      </c>
      <c r="C4" t="s">
        <v>0</v>
      </c>
      <c r="D4" t="s">
        <v>144</v>
      </c>
      <c r="E4" t="s">
        <v>141</v>
      </c>
      <c r="F4" t="s">
        <v>0</v>
      </c>
      <c r="G4" t="s">
        <v>142</v>
      </c>
      <c r="H4" t="str" cm="1">
        <f t="array" ref="H4">_xlfn.IFS(OR(D4="Psychic",D4="Fairy",D4="Ghost",D4="Dark"),"Song",D4="Fighting","Dance",D5="Status","Song",AND(D5="Normal",E5="Special"),"Dance",TRUE,"Dance")</f>
        <v>Dance</v>
      </c>
      <c r="I4" s="3" t="str" cm="1">
        <f t="array" aca="1" ref="I4" ca="1">_xlfn.LET(_xlpm.formedata,INDIRECT(ADDRESS(VALUE(RIGHT(H$1,2))+1,4,1,1,"Pokemon")&amp;":"&amp;ADDRESS(VALUE(RIGHT(H$1,2))+1,11,1,1)),DEC2BIN(INDEX(_xlpm.formedata,MATCH(H4,_xlpm.formedata,0)-1)-MIN(_xlpm.formedata),2))</f>
        <v>01</v>
      </c>
      <c r="J4" s="3" t="str">
        <f t="shared" si="0"/>
        <v/>
      </c>
      <c r="K4" s="3" t="str">
        <f t="shared" si="1"/>
        <v/>
      </c>
      <c r="L4" t="s">
        <v>129</v>
      </c>
      <c r="M4" s="3" t="str" cm="1">
        <f t="array" aca="1" ref="M4" ca="1">_xlfn.LET(_xlpm.formedata,INDIRECT(ADDRESS(VALUE(RIGHT(L$1,2))+1,4,1,1,"Pokemon")&amp;":"&amp;ADDRESS(VALUE(RIGHT(L$1,2))+1,11,1,1)),DEC2BIN(INDEX(_xlpm.formedata,MATCH(L4,_xlpm.formedata,0)-1)-MIN(_xlpm.formedata),2))</f>
        <v>01</v>
      </c>
      <c r="N4" s="3" t="str">
        <f t="shared" si="2"/>
        <v/>
      </c>
      <c r="O4" s="3" t="str">
        <f t="shared" si="3"/>
        <v/>
      </c>
    </row>
    <row r="5" spans="1:15" x14ac:dyDescent="0.45">
      <c r="A5">
        <v>3</v>
      </c>
      <c r="B5" t="s">
        <v>145</v>
      </c>
      <c r="C5" t="s">
        <v>0</v>
      </c>
      <c r="D5" t="s">
        <v>128</v>
      </c>
      <c r="E5" t="s">
        <v>141</v>
      </c>
      <c r="F5" t="s">
        <v>0</v>
      </c>
      <c r="G5" t="s">
        <v>142</v>
      </c>
      <c r="H5" t="str" cm="1">
        <f t="array" ref="H5">_xlfn.IFS(OR(D5="Psychic",D5="Fairy",D5="Ghost",D5="Dark"),"Song",D5="Fighting","Dance",D6="Status","Song",AND(D6="Normal",E6="Special"),"Dance",TRUE,"Dance")</f>
        <v>Dance</v>
      </c>
      <c r="I5" s="3" t="str" cm="1">
        <f t="array" aca="1" ref="I5" ca="1">_xlfn.LET(_xlpm.formedata,INDIRECT(ADDRESS(VALUE(RIGHT(H$1,2))+1,4,1,1,"Pokemon")&amp;":"&amp;ADDRESS(VALUE(RIGHT(H$1,2))+1,11,1,1)),DEC2BIN(INDEX(_xlpm.formedata,MATCH(H5,_xlpm.formedata,0)-1)-MIN(_xlpm.formedata),2))</f>
        <v>01</v>
      </c>
      <c r="J5" s="3" t="str">
        <f t="shared" si="0"/>
        <v/>
      </c>
      <c r="K5" s="3" t="str">
        <f t="shared" si="1"/>
        <v/>
      </c>
      <c r="L5" t="s">
        <v>128</v>
      </c>
      <c r="M5" s="3" t="str" cm="1">
        <f t="array" aca="1" ref="M5" ca="1">_xlfn.LET(_xlpm.formedata,INDIRECT(ADDRESS(VALUE(RIGHT(L$1,2))+1,4,1,1,"Pokemon")&amp;":"&amp;ADDRESS(VALUE(RIGHT(L$1,2))+1,11,1,1)),DEC2BIN(INDEX(_xlpm.formedata,MATCH(L5,_xlpm.formedata,0)-1)-MIN(_xlpm.formedata),2))</f>
        <v>00</v>
      </c>
      <c r="N5" s="3" t="str">
        <f t="shared" si="2"/>
        <v/>
      </c>
      <c r="O5" s="3" t="str">
        <f t="shared" si="3"/>
        <v/>
      </c>
    </row>
    <row r="6" spans="1:15" x14ac:dyDescent="0.45">
      <c r="A6">
        <v>4</v>
      </c>
      <c r="B6" t="s">
        <v>146</v>
      </c>
      <c r="C6">
        <v>1</v>
      </c>
      <c r="D6" t="s">
        <v>147</v>
      </c>
      <c r="E6" t="s">
        <v>141</v>
      </c>
      <c r="F6" t="s">
        <v>148</v>
      </c>
      <c r="G6" t="s">
        <v>142</v>
      </c>
      <c r="H6" t="str" cm="1">
        <f t="array" ref="H6">_xlfn.IFS(OR(D6="Psychic",D6="Fairy",D6="Ghost",D6="Dark"),"Song",D6="Fighting","Dance",D7="Status","Song",AND(D7="Normal",E7="Special"),"Dance",TRUE,"Dance")</f>
        <v>Song</v>
      </c>
      <c r="I6" s="3" t="str" cm="1">
        <f t="array" aca="1" ref="I6" ca="1">_xlfn.LET(_xlpm.formedata,INDIRECT(ADDRESS(VALUE(RIGHT(H$1,2))+1,4,1,1,"Pokemon")&amp;":"&amp;ADDRESS(VALUE(RIGHT(H$1,2))+1,11,1,1)),DEC2BIN(INDEX(_xlpm.formedata,MATCH(H6,_xlpm.formedata,0)-1)-MIN(_xlpm.formedata),2))</f>
        <v>00</v>
      </c>
      <c r="J6" s="3" t="str">
        <f t="shared" ca="1" si="0"/>
        <v>01010100</v>
      </c>
      <c r="K6" s="3" t="str">
        <f t="shared" si="1"/>
        <v/>
      </c>
      <c r="L6" t="s">
        <v>130</v>
      </c>
      <c r="M6" s="3" t="str" cm="1">
        <f t="array" aca="1" ref="M6" ca="1">_xlfn.LET(_xlpm.formedata,INDIRECT(ADDRESS(VALUE(RIGHT(L$1,2))+1,4,1,1,"Pokemon")&amp;":"&amp;ADDRESS(VALUE(RIGHT(L$1,2))+1,11,1,1)),DEC2BIN(INDEX(_xlpm.formedata,MATCH(L6,_xlpm.formedata,0)-1)-MIN(_xlpm.formedata),2))</f>
        <v>10</v>
      </c>
      <c r="N6" s="3" t="str">
        <f t="shared" ca="1" si="2"/>
        <v>11000110</v>
      </c>
      <c r="O6" s="3" t="str">
        <f t="shared" si="3"/>
        <v/>
      </c>
    </row>
    <row r="7" spans="1:15" x14ac:dyDescent="0.45">
      <c r="A7">
        <v>5</v>
      </c>
      <c r="B7" t="s">
        <v>149</v>
      </c>
      <c r="C7" t="s">
        <v>0</v>
      </c>
      <c r="D7" t="s">
        <v>144</v>
      </c>
      <c r="E7" t="s">
        <v>141</v>
      </c>
      <c r="F7" t="s">
        <v>148</v>
      </c>
      <c r="G7" t="s">
        <v>142</v>
      </c>
      <c r="H7" t="str" cm="1">
        <f t="array" ref="H7">_xlfn.IFS(OR(D7="Psychic",D7="Fairy",D7="Ghost",D7="Dark"),"Song",D7="Fighting","Dance",D8="Status","Song",AND(D8="Normal",E8="Special"),"Dance",TRUE,"Dance")</f>
        <v>Dance</v>
      </c>
      <c r="I7" s="3" t="str" cm="1">
        <f t="array" aca="1" ref="I7" ca="1">_xlfn.LET(_xlpm.formedata,INDIRECT(ADDRESS(VALUE(RIGHT(H$1,2))+1,4,1,1,"Pokemon")&amp;":"&amp;ADDRESS(VALUE(RIGHT(H$1,2))+1,11,1,1)),DEC2BIN(INDEX(_xlpm.formedata,MATCH(H7,_xlpm.formedata,0)-1)-MIN(_xlpm.formedata),2))</f>
        <v>01</v>
      </c>
      <c r="J7" s="3" t="str">
        <f t="shared" si="0"/>
        <v/>
      </c>
      <c r="K7" s="3" t="str">
        <f t="shared" si="1"/>
        <v/>
      </c>
      <c r="L7" t="s">
        <v>129</v>
      </c>
      <c r="M7" s="3" t="str" cm="1">
        <f t="array" aca="1" ref="M7" ca="1">_xlfn.LET(_xlpm.formedata,INDIRECT(ADDRESS(VALUE(RIGHT(L$1,2))+1,4,1,1,"Pokemon")&amp;":"&amp;ADDRESS(VALUE(RIGHT(L$1,2))+1,11,1,1)),DEC2BIN(INDEX(_xlpm.formedata,MATCH(L7,_xlpm.formedata,0)-1)-MIN(_xlpm.formedata),2))</f>
        <v>01</v>
      </c>
      <c r="N7" s="3" t="str">
        <f t="shared" si="2"/>
        <v/>
      </c>
      <c r="O7" s="3" t="str">
        <f t="shared" si="3"/>
        <v/>
      </c>
    </row>
    <row r="8" spans="1:15" x14ac:dyDescent="0.45">
      <c r="A8">
        <v>6</v>
      </c>
      <c r="B8" t="s">
        <v>150</v>
      </c>
      <c r="C8" t="s">
        <v>0</v>
      </c>
      <c r="D8" t="s">
        <v>128</v>
      </c>
      <c r="E8" t="s">
        <v>151</v>
      </c>
      <c r="F8" t="s">
        <v>152</v>
      </c>
      <c r="G8" t="s">
        <v>142</v>
      </c>
      <c r="H8" t="str" cm="1">
        <f t="array" ref="H8">_xlfn.IFS(OR(D8="Psychic",D8="Fairy",D8="Ghost",D8="Dark"),"Song",D8="Fighting","Dance",D9="Status","Song",AND(D9="Normal",E9="Special"),"Dance",TRUE,"Dance")</f>
        <v>Dance</v>
      </c>
      <c r="I8" s="3" t="str" cm="1">
        <f t="array" aca="1" ref="I8" ca="1">_xlfn.LET(_xlpm.formedata,INDIRECT(ADDRESS(VALUE(RIGHT(H$1,2))+1,4,1,1,"Pokemon")&amp;":"&amp;ADDRESS(VALUE(RIGHT(H$1,2))+1,11,1,1)),DEC2BIN(INDEX(_xlpm.formedata,MATCH(H8,_xlpm.formedata,0)-1)-MIN(_xlpm.formedata),2))</f>
        <v>01</v>
      </c>
      <c r="J8" s="3" t="str">
        <f t="shared" si="0"/>
        <v/>
      </c>
      <c r="K8" s="3" t="str">
        <f t="shared" si="1"/>
        <v/>
      </c>
      <c r="L8" t="s">
        <v>128</v>
      </c>
      <c r="M8" s="3" t="str" cm="1">
        <f t="array" aca="1" ref="M8" ca="1">_xlfn.LET(_xlpm.formedata,INDIRECT(ADDRESS(VALUE(RIGHT(L$1,2))+1,4,1,1,"Pokemon")&amp;":"&amp;ADDRESS(VALUE(RIGHT(L$1,2))+1,11,1,1)),DEC2BIN(INDEX(_xlpm.formedata,MATCH(L8,_xlpm.formedata,0)-1)-MIN(_xlpm.formedata),2))</f>
        <v>00</v>
      </c>
      <c r="N8" s="3" t="str">
        <f t="shared" si="2"/>
        <v/>
      </c>
      <c r="O8" s="3" t="str">
        <f t="shared" si="3"/>
        <v/>
      </c>
    </row>
    <row r="9" spans="1:15" x14ac:dyDescent="0.45">
      <c r="A9">
        <v>7</v>
      </c>
      <c r="B9" t="s">
        <v>153</v>
      </c>
      <c r="C9" t="s">
        <v>0</v>
      </c>
      <c r="D9" t="s">
        <v>154</v>
      </c>
      <c r="E9" t="s">
        <v>141</v>
      </c>
      <c r="F9" t="s">
        <v>152</v>
      </c>
      <c r="G9" t="s">
        <v>142</v>
      </c>
      <c r="H9" t="str" cm="1">
        <f t="array" ref="H9">_xlfn.IFS(OR(D9="Psychic",D9="Fairy",D9="Ghost",D9="Dark"),"Song",D9="Fighting","Dance",D10="Status","Song",AND(D10="Normal",E10="Special"),"Dance",TRUE,"Dance")</f>
        <v>Dance</v>
      </c>
      <c r="I9" s="3" t="str" cm="1">
        <f t="array" aca="1" ref="I9" ca="1">_xlfn.LET(_xlpm.formedata,INDIRECT(ADDRESS(VALUE(RIGHT(H$1,2))+1,4,1,1,"Pokemon")&amp;":"&amp;ADDRESS(VALUE(RIGHT(H$1,2))+1,11,1,1)),DEC2BIN(INDEX(_xlpm.formedata,MATCH(H9,_xlpm.formedata,0)-1)-MIN(_xlpm.formedata),2))</f>
        <v>01</v>
      </c>
      <c r="J9" s="3" t="str">
        <f t="shared" si="0"/>
        <v/>
      </c>
      <c r="K9" s="3" t="str">
        <f t="shared" si="1"/>
        <v/>
      </c>
      <c r="L9" t="s">
        <v>131</v>
      </c>
      <c r="M9" s="3" t="str" cm="1">
        <f t="array" aca="1" ref="M9" ca="1">_xlfn.LET(_xlpm.formedata,INDIRECT(ADDRESS(VALUE(RIGHT(L$1,2))+1,4,1,1,"Pokemon")&amp;":"&amp;ADDRESS(VALUE(RIGHT(L$1,2))+1,11,1,1)),DEC2BIN(INDEX(_xlpm.formedata,MATCH(L9,_xlpm.formedata,0)-1)-MIN(_xlpm.formedata),2))</f>
        <v>11</v>
      </c>
      <c r="N9" s="3" t="str">
        <f t="shared" si="2"/>
        <v/>
      </c>
      <c r="O9" s="3" t="str">
        <f t="shared" si="3"/>
        <v/>
      </c>
    </row>
    <row r="10" spans="1:15" x14ac:dyDescent="0.45">
      <c r="A10">
        <v>8</v>
      </c>
      <c r="B10" t="s">
        <v>155</v>
      </c>
      <c r="C10" t="s">
        <v>0</v>
      </c>
      <c r="D10" t="s">
        <v>156</v>
      </c>
      <c r="E10" t="s">
        <v>141</v>
      </c>
      <c r="F10" t="s">
        <v>152</v>
      </c>
      <c r="G10" t="s">
        <v>142</v>
      </c>
      <c r="H10" t="str" cm="1">
        <f t="array" ref="H10">_xlfn.IFS(OR(D10="Psychic",D10="Fairy",D10="Ghost",D10="Dark"),"Song",D10="Fighting","Dance",D11="Status","Song",AND(D11="Normal",E11="Special"),"Dance",TRUE,"Dance")</f>
        <v>Dance</v>
      </c>
      <c r="I10" s="3" t="str" cm="1">
        <f t="array" aca="1" ref="I10" ca="1">_xlfn.LET(_xlpm.formedata,INDIRECT(ADDRESS(VALUE(RIGHT(H$1,2))+1,4,1,1,"Pokemon")&amp;":"&amp;ADDRESS(VALUE(RIGHT(H$1,2))+1,11,1,1)),DEC2BIN(INDEX(_xlpm.formedata,MATCH(H10,_xlpm.formedata,0)-1)-MIN(_xlpm.formedata),2))</f>
        <v>01</v>
      </c>
      <c r="J10" s="3" t="str">
        <f t="shared" ca="1" si="0"/>
        <v>01010101</v>
      </c>
      <c r="K10" s="3" t="str">
        <f t="shared" si="1"/>
        <v/>
      </c>
      <c r="L10" t="s">
        <v>129</v>
      </c>
      <c r="M10" s="3" t="str" cm="1">
        <f t="array" aca="1" ref="M10" ca="1">_xlfn.LET(_xlpm.formedata,INDIRECT(ADDRESS(VALUE(RIGHT(L$1,2))+1,4,1,1,"Pokemon")&amp;":"&amp;ADDRESS(VALUE(RIGHT(L$1,2))+1,11,1,1)),DEC2BIN(INDEX(_xlpm.formedata,MATCH(L10,_xlpm.formedata,0)-1)-MIN(_xlpm.formedata),2))</f>
        <v>01</v>
      </c>
      <c r="N10" s="3" t="str">
        <f t="shared" ca="1" si="2"/>
        <v>00001001</v>
      </c>
      <c r="O10" s="3" t="str">
        <f t="shared" si="3"/>
        <v/>
      </c>
    </row>
    <row r="11" spans="1:15" x14ac:dyDescent="0.45">
      <c r="A11">
        <v>9</v>
      </c>
      <c r="B11" t="s">
        <v>157</v>
      </c>
      <c r="C11" t="s">
        <v>0</v>
      </c>
      <c r="D11" t="s">
        <v>158</v>
      </c>
      <c r="E11" t="s">
        <v>141</v>
      </c>
      <c r="F11" t="s">
        <v>152</v>
      </c>
      <c r="G11" t="s">
        <v>142</v>
      </c>
      <c r="H11" t="str" cm="1">
        <f t="array" ref="H11">_xlfn.IFS(OR(D11="Psychic",D11="Fairy",D11="Ghost",D11="Dark"),"Song",D11="Fighting","Dance",D12="Status","Song",AND(D12="Normal",E12="Special"),"Dance",TRUE,"Dance")</f>
        <v>Dance</v>
      </c>
      <c r="I11" s="3" t="str" cm="1">
        <f t="array" aca="1" ref="I11" ca="1">_xlfn.LET(_xlpm.formedata,INDIRECT(ADDRESS(VALUE(RIGHT(H$1,2))+1,4,1,1,"Pokemon")&amp;":"&amp;ADDRESS(VALUE(RIGHT(H$1,2))+1,11,1,1)),DEC2BIN(INDEX(_xlpm.formedata,MATCH(H11,_xlpm.formedata,0)-1)-MIN(_xlpm.formedata),2))</f>
        <v>01</v>
      </c>
      <c r="J11" s="3" t="str">
        <f t="shared" si="0"/>
        <v/>
      </c>
      <c r="K11" s="3" t="str">
        <f t="shared" si="1"/>
        <v/>
      </c>
      <c r="L11" t="s">
        <v>130</v>
      </c>
      <c r="M11" s="3" t="str" cm="1">
        <f t="array" aca="1" ref="M11" ca="1">_xlfn.LET(_xlpm.formedata,INDIRECT(ADDRESS(VALUE(RIGHT(L$1,2))+1,4,1,1,"Pokemon")&amp;":"&amp;ADDRESS(VALUE(RIGHT(L$1,2))+1,11,1,1)),DEC2BIN(INDEX(_xlpm.formedata,MATCH(L11,_xlpm.formedata,0)-1)-MIN(_xlpm.formedata),2))</f>
        <v>10</v>
      </c>
      <c r="N11" s="3" t="str">
        <f t="shared" si="2"/>
        <v/>
      </c>
      <c r="O11" s="3" t="str">
        <f t="shared" si="3"/>
        <v/>
      </c>
    </row>
    <row r="12" spans="1:15" x14ac:dyDescent="0.45">
      <c r="A12">
        <v>10</v>
      </c>
      <c r="B12" t="s">
        <v>159</v>
      </c>
      <c r="C12" t="s">
        <v>0</v>
      </c>
      <c r="D12" t="s">
        <v>128</v>
      </c>
      <c r="E12" t="s">
        <v>141</v>
      </c>
      <c r="F12" t="s">
        <v>0</v>
      </c>
      <c r="G12" t="s">
        <v>142</v>
      </c>
      <c r="H12" t="str" cm="1">
        <f t="array" ref="H12">_xlfn.IFS(OR(D12="Psychic",D12="Fairy",D12="Ghost",D12="Dark"),"Song",D12="Fighting","Dance",D13="Status","Song",AND(D13="Normal",E13="Special"),"Dance",TRUE,"Dance")</f>
        <v>Dance</v>
      </c>
      <c r="I12" s="3" t="str" cm="1">
        <f t="array" aca="1" ref="I12" ca="1">_xlfn.LET(_xlpm.formedata,INDIRECT(ADDRESS(VALUE(RIGHT(H$1,2))+1,4,1,1,"Pokemon")&amp;":"&amp;ADDRESS(VALUE(RIGHT(H$1,2))+1,11,1,1)),DEC2BIN(INDEX(_xlpm.formedata,MATCH(H12,_xlpm.formedata,0)-1)-MIN(_xlpm.formedata),2))</f>
        <v>01</v>
      </c>
      <c r="J12" s="3" t="str">
        <f t="shared" si="0"/>
        <v/>
      </c>
      <c r="K12" s="3" t="str">
        <f t="shared" si="1"/>
        <v/>
      </c>
      <c r="L12" t="s">
        <v>128</v>
      </c>
      <c r="M12" s="3" t="str" cm="1">
        <f t="array" aca="1" ref="M12" ca="1">_xlfn.LET(_xlpm.formedata,INDIRECT(ADDRESS(VALUE(RIGHT(L$1,2))+1,4,1,1,"Pokemon")&amp;":"&amp;ADDRESS(VALUE(RIGHT(L$1,2))+1,11,1,1)),DEC2BIN(INDEX(_xlpm.formedata,MATCH(L12,_xlpm.formedata,0)-1)-MIN(_xlpm.formedata),2))</f>
        <v>00</v>
      </c>
      <c r="N12" s="3" t="str">
        <f t="shared" si="2"/>
        <v/>
      </c>
      <c r="O12" s="3" t="str">
        <f t="shared" si="3"/>
        <v/>
      </c>
    </row>
    <row r="13" spans="1:15" x14ac:dyDescent="0.45">
      <c r="A13">
        <v>11</v>
      </c>
      <c r="B13" t="s">
        <v>160</v>
      </c>
      <c r="C13" t="s">
        <v>0</v>
      </c>
      <c r="D13" t="s">
        <v>128</v>
      </c>
      <c r="E13" t="s">
        <v>141</v>
      </c>
      <c r="F13" t="s">
        <v>0</v>
      </c>
      <c r="G13" t="s">
        <v>142</v>
      </c>
      <c r="H13" t="str" cm="1">
        <f t="array" ref="H13">_xlfn.IFS(OR(D13="Psychic",D13="Fairy",D13="Ghost",D13="Dark"),"Song",D13="Fighting","Dance",D14="Status","Song",AND(D14="Normal",E14="Special"),"Dance",TRUE,"Dance")</f>
        <v>Dance</v>
      </c>
      <c r="I13" s="3" t="str" cm="1">
        <f t="array" aca="1" ref="I13" ca="1">_xlfn.LET(_xlpm.formedata,INDIRECT(ADDRESS(VALUE(RIGHT(H$1,2))+1,4,1,1,"Pokemon")&amp;":"&amp;ADDRESS(VALUE(RIGHT(H$1,2))+1,11,1,1)),DEC2BIN(INDEX(_xlpm.formedata,MATCH(H13,_xlpm.formedata,0)-1)-MIN(_xlpm.formedata),2))</f>
        <v>01</v>
      </c>
      <c r="J13" s="3" t="str">
        <f t="shared" si="0"/>
        <v/>
      </c>
      <c r="K13" s="3" t="str">
        <f t="shared" si="1"/>
        <v/>
      </c>
      <c r="L13" t="s">
        <v>128</v>
      </c>
      <c r="M13" s="3" t="str" cm="1">
        <f t="array" aca="1" ref="M13" ca="1">_xlfn.LET(_xlpm.formedata,INDIRECT(ADDRESS(VALUE(RIGHT(L$1,2))+1,4,1,1,"Pokemon")&amp;":"&amp;ADDRESS(VALUE(RIGHT(L$1,2))+1,11,1,1)),DEC2BIN(INDEX(_xlpm.formedata,MATCH(L13,_xlpm.formedata,0)-1)-MIN(_xlpm.formedata),2))</f>
        <v>00</v>
      </c>
      <c r="N13" s="3" t="str">
        <f t="shared" si="2"/>
        <v/>
      </c>
      <c r="O13" s="3" t="str">
        <f t="shared" si="3"/>
        <v/>
      </c>
    </row>
    <row r="14" spans="1:15" x14ac:dyDescent="0.45">
      <c r="A14">
        <v>12</v>
      </c>
      <c r="B14" t="s">
        <v>161</v>
      </c>
      <c r="C14" t="s">
        <v>0</v>
      </c>
      <c r="D14" t="s">
        <v>144</v>
      </c>
      <c r="E14" t="s">
        <v>141</v>
      </c>
      <c r="F14" t="s">
        <v>152</v>
      </c>
      <c r="G14" t="s">
        <v>142</v>
      </c>
      <c r="H14" t="str" cm="1">
        <f t="array" ref="H14">_xlfn.IFS(OR(D14="Psychic",D14="Fairy",D14="Ghost",D14="Dark"),"Song",D14="Fighting","Dance",D15="Status","Song",AND(D15="Normal",E15="Special"),"Dance",TRUE,"Dance")</f>
        <v>Dance</v>
      </c>
      <c r="I14" s="3" t="str" cm="1">
        <f t="array" aca="1" ref="I14" ca="1">_xlfn.LET(_xlpm.formedata,INDIRECT(ADDRESS(VALUE(RIGHT(H$1,2))+1,4,1,1,"Pokemon")&amp;":"&amp;ADDRESS(VALUE(RIGHT(H$1,2))+1,11,1,1)),DEC2BIN(INDEX(_xlpm.formedata,MATCH(H14,_xlpm.formedata,0)-1)-MIN(_xlpm.formedata),2))</f>
        <v>01</v>
      </c>
      <c r="J14" s="3" t="str">
        <f t="shared" ca="1" si="0"/>
        <v>01010101</v>
      </c>
      <c r="K14" s="3" t="str">
        <f t="shared" si="1"/>
        <v/>
      </c>
      <c r="L14" t="s">
        <v>129</v>
      </c>
      <c r="M14" s="3" t="str" cm="1">
        <f t="array" aca="1" ref="M14" ca="1">_xlfn.LET(_xlpm.formedata,INDIRECT(ADDRESS(VALUE(RIGHT(L$1,2))+1,4,1,1,"Pokemon")&amp;":"&amp;ADDRESS(VALUE(RIGHT(L$1,2))+1,11,1,1)),DEC2BIN(INDEX(_xlpm.formedata,MATCH(L14,_xlpm.formedata,0)-1)-MIN(_xlpm.formedata),2))</f>
        <v>01</v>
      </c>
      <c r="N14" s="3" t="str">
        <f t="shared" ca="1" si="2"/>
        <v>01110101</v>
      </c>
      <c r="O14" s="3" t="str">
        <f t="shared" si="3"/>
        <v/>
      </c>
    </row>
    <row r="15" spans="1:15" x14ac:dyDescent="0.45">
      <c r="A15">
        <v>13</v>
      </c>
      <c r="B15" t="s">
        <v>162</v>
      </c>
      <c r="C15" t="s">
        <v>0</v>
      </c>
      <c r="D15" t="s">
        <v>163</v>
      </c>
      <c r="E15" t="s">
        <v>151</v>
      </c>
      <c r="F15" t="s">
        <v>164</v>
      </c>
      <c r="G15" t="s">
        <v>165</v>
      </c>
      <c r="H15" t="str" cm="1">
        <f t="array" ref="H15">_xlfn.IFS(OR(D15="Psychic",D15="Fairy",D15="Ghost",D15="Dark"),"Song",D15="Fighting","Dance",D16="Status","Song",AND(D16="Normal",E16="Special"),"Dance",TRUE,"Dance")</f>
        <v>Dance</v>
      </c>
      <c r="I15" s="3" t="str" cm="1">
        <f t="array" aca="1" ref="I15" ca="1">_xlfn.LET(_xlpm.formedata,INDIRECT(ADDRESS(VALUE(RIGHT(H$1,2))+1,4,1,1,"Pokemon")&amp;":"&amp;ADDRESS(VALUE(RIGHT(H$1,2))+1,11,1,1)),DEC2BIN(INDEX(_xlpm.formedata,MATCH(H15,_xlpm.formedata,0)-1)-MIN(_xlpm.formedata),2))</f>
        <v>01</v>
      </c>
      <c r="J15" s="3" t="str">
        <f t="shared" si="0"/>
        <v/>
      </c>
      <c r="K15" s="3" t="str">
        <f t="shared" si="1"/>
        <v/>
      </c>
      <c r="L15" t="s">
        <v>129</v>
      </c>
      <c r="M15" s="3" t="str" cm="1">
        <f t="array" aca="1" ref="M15" ca="1">_xlfn.LET(_xlpm.formedata,INDIRECT(ADDRESS(VALUE(RIGHT(L$1,2))+1,4,1,1,"Pokemon")&amp;":"&amp;ADDRESS(VALUE(RIGHT(L$1,2))+1,11,1,1)),DEC2BIN(INDEX(_xlpm.formedata,MATCH(L15,_xlpm.formedata,0)-1)-MIN(_xlpm.formedata),2))</f>
        <v>01</v>
      </c>
      <c r="N15" s="3" t="str">
        <f t="shared" si="2"/>
        <v/>
      </c>
      <c r="O15" s="3" t="str">
        <f t="shared" si="3"/>
        <v/>
      </c>
    </row>
    <row r="16" spans="1:15" x14ac:dyDescent="0.45">
      <c r="A16">
        <v>14</v>
      </c>
      <c r="B16" t="s">
        <v>166</v>
      </c>
      <c r="C16" t="s">
        <v>0</v>
      </c>
      <c r="D16" t="s">
        <v>128</v>
      </c>
      <c r="E16" t="s">
        <v>167</v>
      </c>
      <c r="F16" t="s">
        <v>168</v>
      </c>
      <c r="G16" t="s">
        <v>169</v>
      </c>
      <c r="H16" t="str" cm="1">
        <f t="array" ref="H16">_xlfn.IFS(OR(D16="Psychic",D16="Fairy",D16="Ghost",D16="Dark"),"Song",D16="Fighting","Dance",D17="Status","Song",AND(D17="Normal",E17="Special"),"Dance",TRUE,"Dance")</f>
        <v>Dance</v>
      </c>
      <c r="I16" s="3" t="str" cm="1">
        <f t="array" aca="1" ref="I16" ca="1">_xlfn.LET(_xlpm.formedata,INDIRECT(ADDRESS(VALUE(RIGHT(H$1,2))+1,4,1,1,"Pokemon")&amp;":"&amp;ADDRESS(VALUE(RIGHT(H$1,2))+1,11,1,1)),DEC2BIN(INDEX(_xlpm.formedata,MATCH(H16,_xlpm.formedata,0)-1)-MIN(_xlpm.formedata),2))</f>
        <v>01</v>
      </c>
      <c r="J16" s="3" t="str">
        <f t="shared" si="0"/>
        <v/>
      </c>
      <c r="K16" s="3" t="str">
        <f t="shared" si="1"/>
        <v/>
      </c>
      <c r="L16" t="s">
        <v>131</v>
      </c>
      <c r="M16" s="3" t="str" cm="1">
        <f t="array" aca="1" ref="M16" ca="1">_xlfn.LET(_xlpm.formedata,INDIRECT(ADDRESS(VALUE(RIGHT(L$1,2))+1,4,1,1,"Pokemon")&amp;":"&amp;ADDRESS(VALUE(RIGHT(L$1,2))+1,11,1,1)),DEC2BIN(INDEX(_xlpm.formedata,MATCH(L16,_xlpm.formedata,0)-1)-MIN(_xlpm.formedata),2))</f>
        <v>11</v>
      </c>
      <c r="N16" s="3" t="str">
        <f t="shared" si="2"/>
        <v/>
      </c>
      <c r="O16" s="3" t="str">
        <f t="shared" si="3"/>
        <v/>
      </c>
    </row>
    <row r="17" spans="1:15" x14ac:dyDescent="0.45">
      <c r="A17">
        <v>15</v>
      </c>
      <c r="B17" t="s">
        <v>170</v>
      </c>
      <c r="C17" t="s">
        <v>0</v>
      </c>
      <c r="D17" t="s">
        <v>171</v>
      </c>
      <c r="E17" t="s">
        <v>141</v>
      </c>
      <c r="F17" t="s">
        <v>152</v>
      </c>
      <c r="G17" t="s">
        <v>142</v>
      </c>
      <c r="H17" t="str" cm="1">
        <f t="array" ref="H17">_xlfn.IFS(OR(D17="Psychic",D17="Fairy",D17="Ghost",D17="Dark"),"Song",D17="Fighting","Dance",D18="Status","Song",AND(D18="Normal",E18="Special"),"Dance",TRUE,"Dance")</f>
        <v>Dance</v>
      </c>
      <c r="I17" s="3" t="str" cm="1">
        <f t="array" aca="1" ref="I17" ca="1">_xlfn.LET(_xlpm.formedata,INDIRECT(ADDRESS(VALUE(RIGHT(H$1,2))+1,4,1,1,"Pokemon")&amp;":"&amp;ADDRESS(VALUE(RIGHT(H$1,2))+1,11,1,1)),DEC2BIN(INDEX(_xlpm.formedata,MATCH(H17,_xlpm.formedata,0)-1)-MIN(_xlpm.formedata),2))</f>
        <v>01</v>
      </c>
      <c r="J17" s="3" t="str">
        <f t="shared" si="0"/>
        <v/>
      </c>
      <c r="K17" s="3" t="str">
        <f t="shared" si="1"/>
        <v/>
      </c>
      <c r="L17" t="s">
        <v>129</v>
      </c>
      <c r="M17" s="3" t="str" cm="1">
        <f t="array" aca="1" ref="M17" ca="1">_xlfn.LET(_xlpm.formedata,INDIRECT(ADDRESS(VALUE(RIGHT(L$1,2))+1,4,1,1,"Pokemon")&amp;":"&amp;ADDRESS(VALUE(RIGHT(L$1,2))+1,11,1,1)),DEC2BIN(INDEX(_xlpm.formedata,MATCH(L17,_xlpm.formedata,0)-1)-MIN(_xlpm.formedata),2))</f>
        <v>01</v>
      </c>
      <c r="N17" s="3" t="str">
        <f t="shared" si="2"/>
        <v/>
      </c>
      <c r="O17" s="3" t="str">
        <f t="shared" si="3"/>
        <v/>
      </c>
    </row>
    <row r="18" spans="1:15" x14ac:dyDescent="0.45">
      <c r="A18">
        <v>16</v>
      </c>
      <c r="B18" t="s">
        <v>172</v>
      </c>
      <c r="C18" t="s">
        <v>0</v>
      </c>
      <c r="D18" t="s">
        <v>163</v>
      </c>
      <c r="E18" t="s">
        <v>151</v>
      </c>
      <c r="F18" t="s">
        <v>0</v>
      </c>
      <c r="G18" t="s">
        <v>142</v>
      </c>
      <c r="H18" t="str" cm="1">
        <f t="array" ref="H18">_xlfn.IFS(OR(D18="Psychic",D18="Fairy",D18="Ghost",D18="Dark"),"Song",D18="Fighting","Dance",D19="Status","Song",AND(D19="Normal",E19="Special"),"Dance",TRUE,"Dance")</f>
        <v>Dance</v>
      </c>
      <c r="I18" s="3" t="str" cm="1">
        <f t="array" aca="1" ref="I18" ca="1">_xlfn.LET(_xlpm.formedata,INDIRECT(ADDRESS(VALUE(RIGHT(H$1,2))+1,4,1,1,"Pokemon")&amp;":"&amp;ADDRESS(VALUE(RIGHT(H$1,2))+1,11,1,1)),DEC2BIN(INDEX(_xlpm.formedata,MATCH(H18,_xlpm.formedata,0)-1)-MIN(_xlpm.formedata),2))</f>
        <v>01</v>
      </c>
      <c r="J18" s="3" t="str">
        <f t="shared" ca="1" si="0"/>
        <v>01010101</v>
      </c>
      <c r="K18" s="3" t="str">
        <f t="shared" ca="1" si="1"/>
        <v>55545555</v>
      </c>
      <c r="L18" t="s">
        <v>129</v>
      </c>
      <c r="M18" s="3" t="str" cm="1">
        <f t="array" aca="1" ref="M18" ca="1">_xlfn.LET(_xlpm.formedata,INDIRECT(ADDRESS(VALUE(RIGHT(L$1,2))+1,4,1,1,"Pokemon")&amp;":"&amp;ADDRESS(VALUE(RIGHT(L$1,2))+1,11,1,1)),DEC2BIN(INDEX(_xlpm.formedata,MATCH(L18,_xlpm.formedata,0)-1)-MIN(_xlpm.formedata),2))</f>
        <v>01</v>
      </c>
      <c r="N18" s="3" t="str">
        <f t="shared" ca="1" si="2"/>
        <v>01110101</v>
      </c>
      <c r="O18" s="3" t="str">
        <f t="shared" ca="1" si="3"/>
        <v>750C5543</v>
      </c>
    </row>
    <row r="19" spans="1:15" x14ac:dyDescent="0.45">
      <c r="A19">
        <v>17</v>
      </c>
      <c r="B19" t="s">
        <v>173</v>
      </c>
      <c r="C19" t="s">
        <v>0</v>
      </c>
      <c r="D19" t="s">
        <v>163</v>
      </c>
      <c r="E19" t="s">
        <v>141</v>
      </c>
      <c r="F19" t="s">
        <v>0</v>
      </c>
      <c r="G19" t="s">
        <v>142</v>
      </c>
      <c r="H19" t="str" cm="1">
        <f t="array" ref="H19">_xlfn.IFS(OR(D19="Psychic",D19="Fairy",D19="Ghost",D19="Dark"),"Song",D19="Fighting","Dance",D20="Status","Song",AND(D20="Normal",E20="Special"),"Dance",TRUE,"Dance")</f>
        <v>Dance</v>
      </c>
      <c r="I19" s="3" t="str" cm="1">
        <f t="array" aca="1" ref="I19" ca="1">_xlfn.LET(_xlpm.formedata,INDIRECT(ADDRESS(VALUE(RIGHT(H$1,2))+1,4,1,1,"Pokemon")&amp;":"&amp;ADDRESS(VALUE(RIGHT(H$1,2))+1,11,1,1)),DEC2BIN(INDEX(_xlpm.formedata,MATCH(H19,_xlpm.formedata,0)-1)-MIN(_xlpm.formedata),2))</f>
        <v>01</v>
      </c>
      <c r="J19" s="3" t="str">
        <f t="shared" si="0"/>
        <v/>
      </c>
      <c r="K19" s="3" t="str">
        <f t="shared" si="1"/>
        <v/>
      </c>
      <c r="L19" t="s">
        <v>129</v>
      </c>
      <c r="M19" s="3" t="str" cm="1">
        <f t="array" aca="1" ref="M19" ca="1">_xlfn.LET(_xlpm.formedata,INDIRECT(ADDRESS(VALUE(RIGHT(L$1,2))+1,4,1,1,"Pokemon")&amp;":"&amp;ADDRESS(VALUE(RIGHT(L$1,2))+1,11,1,1)),DEC2BIN(INDEX(_xlpm.formedata,MATCH(L19,_xlpm.formedata,0)-1)-MIN(_xlpm.formedata),2))</f>
        <v>01</v>
      </c>
      <c r="N19" s="3" t="str">
        <f t="shared" si="2"/>
        <v/>
      </c>
      <c r="O19" s="3" t="str">
        <f t="shared" si="3"/>
        <v/>
      </c>
    </row>
    <row r="20" spans="1:15" x14ac:dyDescent="0.45">
      <c r="A20">
        <v>18</v>
      </c>
      <c r="B20" t="s">
        <v>174</v>
      </c>
      <c r="C20">
        <v>-6</v>
      </c>
      <c r="D20" t="s">
        <v>128</v>
      </c>
      <c r="E20" t="s">
        <v>167</v>
      </c>
      <c r="F20" t="s">
        <v>175</v>
      </c>
      <c r="G20" t="s">
        <v>142</v>
      </c>
      <c r="H20" t="str" cm="1">
        <f t="array" ref="H20">_xlfn.IFS(OR(D20="Psychic",D20="Fairy",D20="Ghost",D20="Dark"),"Song",D20="Fighting","Dance",D21="Status","Song",AND(D21="Normal",E21="Special"),"Dance",TRUE,"Dance")</f>
        <v>Dance</v>
      </c>
      <c r="I20" s="3" t="str" cm="1">
        <f t="array" aca="1" ref="I20" ca="1">_xlfn.LET(_xlpm.formedata,INDIRECT(ADDRESS(VALUE(RIGHT(H$1,2))+1,4,1,1,"Pokemon")&amp;":"&amp;ADDRESS(VALUE(RIGHT(H$1,2))+1,11,1,1)),DEC2BIN(INDEX(_xlpm.formedata,MATCH(H20,_xlpm.formedata,0)-1)-MIN(_xlpm.formedata),2))</f>
        <v>01</v>
      </c>
      <c r="J20" s="3" t="str">
        <f t="shared" si="0"/>
        <v/>
      </c>
      <c r="K20" s="3" t="str">
        <f t="shared" si="1"/>
        <v/>
      </c>
      <c r="L20" t="s">
        <v>131</v>
      </c>
      <c r="M20" s="3" t="str" cm="1">
        <f t="array" aca="1" ref="M20" ca="1">_xlfn.LET(_xlpm.formedata,INDIRECT(ADDRESS(VALUE(RIGHT(L$1,2))+1,4,1,1,"Pokemon")&amp;":"&amp;ADDRESS(VALUE(RIGHT(L$1,2))+1,11,1,1)),DEC2BIN(INDEX(_xlpm.formedata,MATCH(L20,_xlpm.formedata,0)-1)-MIN(_xlpm.formedata),2))</f>
        <v>11</v>
      </c>
      <c r="N20" s="3" t="str">
        <f t="shared" si="2"/>
        <v/>
      </c>
      <c r="O20" s="3" t="str">
        <f t="shared" si="3"/>
        <v/>
      </c>
    </row>
    <row r="21" spans="1:15" x14ac:dyDescent="0.45">
      <c r="A21">
        <v>19</v>
      </c>
      <c r="B21" t="s">
        <v>176</v>
      </c>
      <c r="C21" t="s">
        <v>0</v>
      </c>
      <c r="D21" t="s">
        <v>163</v>
      </c>
      <c r="E21" t="s">
        <v>141</v>
      </c>
      <c r="F21" t="s">
        <v>148</v>
      </c>
      <c r="G21" t="s">
        <v>142</v>
      </c>
      <c r="H21" t="str" cm="1">
        <f t="array" ref="H21">_xlfn.IFS(OR(D21="Psychic",D21="Fairy",D21="Ghost",D21="Dark"),"Song",D21="Fighting","Dance",D22="Status","Song",AND(D22="Normal",E22="Special"),"Dance",TRUE,"Dance")</f>
        <v>Dance</v>
      </c>
      <c r="I21" s="3" t="str" cm="1">
        <f t="array" aca="1" ref="I21" ca="1">_xlfn.LET(_xlpm.formedata,INDIRECT(ADDRESS(VALUE(RIGHT(H$1,2))+1,4,1,1,"Pokemon")&amp;":"&amp;ADDRESS(VALUE(RIGHT(H$1,2))+1,11,1,1)),DEC2BIN(INDEX(_xlpm.formedata,MATCH(H21,_xlpm.formedata,0)-1)-MIN(_xlpm.formedata),2))</f>
        <v>01</v>
      </c>
      <c r="J21" s="3" t="str">
        <f t="shared" si="0"/>
        <v/>
      </c>
      <c r="K21" s="3" t="str">
        <f t="shared" si="1"/>
        <v/>
      </c>
      <c r="L21" t="s">
        <v>129</v>
      </c>
      <c r="M21" s="3" t="str" cm="1">
        <f t="array" aca="1" ref="M21" ca="1">_xlfn.LET(_xlpm.formedata,INDIRECT(ADDRESS(VALUE(RIGHT(L$1,2))+1,4,1,1,"Pokemon")&amp;":"&amp;ADDRESS(VALUE(RIGHT(L$1,2))+1,11,1,1)),DEC2BIN(INDEX(_xlpm.formedata,MATCH(L21,_xlpm.formedata,0)-1)-MIN(_xlpm.formedata),2))</f>
        <v>01</v>
      </c>
      <c r="N21" s="3" t="str">
        <f t="shared" si="2"/>
        <v/>
      </c>
      <c r="O21" s="3" t="str">
        <f t="shared" si="3"/>
        <v/>
      </c>
    </row>
    <row r="22" spans="1:15" x14ac:dyDescent="0.45">
      <c r="A22">
        <v>20</v>
      </c>
      <c r="B22" t="s">
        <v>177</v>
      </c>
      <c r="C22" t="s">
        <v>0</v>
      </c>
      <c r="D22" t="s">
        <v>178</v>
      </c>
      <c r="E22" t="s">
        <v>141</v>
      </c>
      <c r="F22" t="s">
        <v>152</v>
      </c>
      <c r="G22" t="s">
        <v>142</v>
      </c>
      <c r="H22" t="str" cm="1">
        <f t="array" ref="H22">_xlfn.IFS(OR(D22="Psychic",D22="Fairy",D22="Ghost",D22="Dark"),"Song",D22="Fighting","Dance",D23="Status","Song",AND(D23="Normal",E23="Special"),"Dance",TRUE,"Dance")</f>
        <v>Song</v>
      </c>
      <c r="I22" s="3" t="str" cm="1">
        <f t="array" aca="1" ref="I22" ca="1">_xlfn.LET(_xlpm.formedata,INDIRECT(ADDRESS(VALUE(RIGHT(H$1,2))+1,4,1,1,"Pokemon")&amp;":"&amp;ADDRESS(VALUE(RIGHT(H$1,2))+1,11,1,1)),DEC2BIN(INDEX(_xlpm.formedata,MATCH(H22,_xlpm.formedata,0)-1)-MIN(_xlpm.formedata),2))</f>
        <v>00</v>
      </c>
      <c r="J22" s="3" t="str">
        <f t="shared" ca="1" si="0"/>
        <v>01010100</v>
      </c>
      <c r="K22" s="3" t="str">
        <f t="shared" si="1"/>
        <v/>
      </c>
      <c r="L22" t="s">
        <v>128</v>
      </c>
      <c r="M22" s="3" t="str" cm="1">
        <f t="array" aca="1" ref="M22" ca="1">_xlfn.LET(_xlpm.formedata,INDIRECT(ADDRESS(VALUE(RIGHT(L$1,2))+1,4,1,1,"Pokemon")&amp;":"&amp;ADDRESS(VALUE(RIGHT(L$1,2))+1,11,1,1)),DEC2BIN(INDEX(_xlpm.formedata,MATCH(L22,_xlpm.formedata,0)-1)-MIN(_xlpm.formedata),2))</f>
        <v>00</v>
      </c>
      <c r="N22" s="3" t="str">
        <f t="shared" ca="1" si="2"/>
        <v>00001100</v>
      </c>
      <c r="O22" s="3" t="str">
        <f t="shared" si="3"/>
        <v/>
      </c>
    </row>
    <row r="23" spans="1:15" x14ac:dyDescent="0.45">
      <c r="A23">
        <v>21</v>
      </c>
      <c r="B23" t="s">
        <v>179</v>
      </c>
      <c r="C23" t="s">
        <v>0</v>
      </c>
      <c r="D23" t="s">
        <v>180</v>
      </c>
      <c r="E23" t="s">
        <v>141</v>
      </c>
      <c r="F23" t="s">
        <v>152</v>
      </c>
      <c r="G23" t="s">
        <v>142</v>
      </c>
      <c r="H23" t="str" cm="1">
        <f t="array" ref="H23">_xlfn.IFS(OR(D23="Psychic",D23="Fairy",D23="Ghost",D23="Dark"),"Song",D23="Fighting","Dance",D24="Status","Song",AND(D24="Normal",E24="Special"),"Dance",TRUE,"Dance")</f>
        <v>Dance</v>
      </c>
      <c r="I23" s="3" t="str" cm="1">
        <f t="array" aca="1" ref="I23" ca="1">_xlfn.LET(_xlpm.formedata,INDIRECT(ADDRESS(VALUE(RIGHT(H$1,2))+1,4,1,1,"Pokemon")&amp;":"&amp;ADDRESS(VALUE(RIGHT(H$1,2))+1,11,1,1)),DEC2BIN(INDEX(_xlpm.formedata,MATCH(H23,_xlpm.formedata,0)-1)-MIN(_xlpm.formedata),2))</f>
        <v>01</v>
      </c>
      <c r="J23" s="3" t="str">
        <f t="shared" si="0"/>
        <v/>
      </c>
      <c r="K23" s="3" t="str">
        <f t="shared" si="1"/>
        <v/>
      </c>
      <c r="L23" t="s">
        <v>131</v>
      </c>
      <c r="M23" s="3" t="str" cm="1">
        <f t="array" aca="1" ref="M23" ca="1">_xlfn.LET(_xlpm.formedata,INDIRECT(ADDRESS(VALUE(RIGHT(L$1,2))+1,4,1,1,"Pokemon")&amp;":"&amp;ADDRESS(VALUE(RIGHT(L$1,2))+1,11,1,1)),DEC2BIN(INDEX(_xlpm.formedata,MATCH(L23,_xlpm.formedata,0)-1)-MIN(_xlpm.formedata),2))</f>
        <v>11</v>
      </c>
      <c r="N23" s="3" t="str">
        <f t="shared" si="2"/>
        <v/>
      </c>
      <c r="O23" s="3" t="str">
        <f t="shared" si="3"/>
        <v/>
      </c>
    </row>
    <row r="24" spans="1:15" x14ac:dyDescent="0.45">
      <c r="A24">
        <v>22</v>
      </c>
      <c r="B24" t="s">
        <v>181</v>
      </c>
      <c r="C24" t="s">
        <v>0</v>
      </c>
      <c r="D24" t="s">
        <v>171</v>
      </c>
      <c r="E24" t="s">
        <v>141</v>
      </c>
      <c r="F24" t="s">
        <v>0</v>
      </c>
      <c r="G24" t="s">
        <v>142</v>
      </c>
      <c r="H24" t="str" cm="1">
        <f t="array" ref="H24">_xlfn.IFS(OR(D24="Psychic",D24="Fairy",D24="Ghost",D24="Dark"),"Song",D24="Fighting","Dance",D25="Status","Song",AND(D25="Normal",E25="Special"),"Dance",TRUE,"Dance")</f>
        <v>Dance</v>
      </c>
      <c r="I24" s="3" t="str" cm="1">
        <f t="array" aca="1" ref="I24" ca="1">_xlfn.LET(_xlpm.formedata,INDIRECT(ADDRESS(VALUE(RIGHT(H$1,2))+1,4,1,1,"Pokemon")&amp;":"&amp;ADDRESS(VALUE(RIGHT(H$1,2))+1,11,1,1)),DEC2BIN(INDEX(_xlpm.formedata,MATCH(H24,_xlpm.formedata,0)-1)-MIN(_xlpm.formedata),2))</f>
        <v>01</v>
      </c>
      <c r="J24" s="3" t="str">
        <f t="shared" si="0"/>
        <v/>
      </c>
      <c r="K24" s="3" t="str">
        <f t="shared" si="1"/>
        <v/>
      </c>
      <c r="L24" t="s">
        <v>128</v>
      </c>
      <c r="M24" s="3" t="str" cm="1">
        <f t="array" aca="1" ref="M24" ca="1">_xlfn.LET(_xlpm.formedata,INDIRECT(ADDRESS(VALUE(RIGHT(L$1,2))+1,4,1,1,"Pokemon")&amp;":"&amp;ADDRESS(VALUE(RIGHT(L$1,2))+1,11,1,1)),DEC2BIN(INDEX(_xlpm.formedata,MATCH(L24,_xlpm.formedata,0)-1)-MIN(_xlpm.formedata),2))</f>
        <v>00</v>
      </c>
      <c r="N24" s="3" t="str">
        <f t="shared" si="2"/>
        <v/>
      </c>
      <c r="O24" s="3" t="str">
        <f t="shared" si="3"/>
        <v/>
      </c>
    </row>
    <row r="25" spans="1:15" x14ac:dyDescent="0.45">
      <c r="A25">
        <v>23</v>
      </c>
      <c r="B25" t="s">
        <v>182</v>
      </c>
      <c r="C25" t="s">
        <v>0</v>
      </c>
      <c r="D25" t="s">
        <v>128</v>
      </c>
      <c r="E25" t="s">
        <v>141</v>
      </c>
      <c r="F25" t="s">
        <v>0</v>
      </c>
      <c r="G25" t="s">
        <v>142</v>
      </c>
      <c r="H25" t="str" cm="1">
        <f t="array" ref="H25">_xlfn.IFS(OR(D25="Psychic",D25="Fairy",D25="Ghost",D25="Dark"),"Song",D25="Fighting","Dance",D26="Status","Song",AND(D26="Normal",E26="Special"),"Dance",TRUE,"Dance")</f>
        <v>Dance</v>
      </c>
      <c r="I25" s="3" t="str" cm="1">
        <f t="array" aca="1" ref="I25" ca="1">_xlfn.LET(_xlpm.formedata,INDIRECT(ADDRESS(VALUE(RIGHT(H$1,2))+1,4,1,1,"Pokemon")&amp;":"&amp;ADDRESS(VALUE(RIGHT(H$1,2))+1,11,1,1)),DEC2BIN(INDEX(_xlpm.formedata,MATCH(H25,_xlpm.formedata,0)-1)-MIN(_xlpm.formedata),2))</f>
        <v>01</v>
      </c>
      <c r="J25" s="3" t="str">
        <f t="shared" si="0"/>
        <v/>
      </c>
      <c r="K25" s="3" t="str">
        <f t="shared" si="1"/>
        <v/>
      </c>
      <c r="L25" t="s">
        <v>128</v>
      </c>
      <c r="M25" s="3" t="str" cm="1">
        <f t="array" aca="1" ref="M25" ca="1">_xlfn.LET(_xlpm.formedata,INDIRECT(ADDRESS(VALUE(RIGHT(L$1,2))+1,4,1,1,"Pokemon")&amp;":"&amp;ADDRESS(VALUE(RIGHT(L$1,2))+1,11,1,1)),DEC2BIN(INDEX(_xlpm.formedata,MATCH(L25,_xlpm.formedata,0)-1)-MIN(_xlpm.formedata),2))</f>
        <v>00</v>
      </c>
      <c r="N25" s="3" t="str">
        <f t="shared" si="2"/>
        <v/>
      </c>
      <c r="O25" s="3" t="str">
        <f t="shared" si="3"/>
        <v/>
      </c>
    </row>
    <row r="26" spans="1:15" x14ac:dyDescent="0.45">
      <c r="A26">
        <v>24</v>
      </c>
      <c r="B26" t="s">
        <v>183</v>
      </c>
      <c r="C26" t="s">
        <v>0</v>
      </c>
      <c r="D26" t="s">
        <v>144</v>
      </c>
      <c r="E26" t="s">
        <v>141</v>
      </c>
      <c r="F26" t="s">
        <v>0</v>
      </c>
      <c r="G26" t="s">
        <v>142</v>
      </c>
      <c r="H26" t="str" cm="1">
        <f t="array" ref="H26">_xlfn.IFS(OR(D26="Psychic",D26="Fairy",D26="Ghost",D26="Dark"),"Song",D26="Fighting","Dance",D27="Status","Song",AND(D27="Normal",E27="Special"),"Dance",TRUE,"Dance")</f>
        <v>Dance</v>
      </c>
      <c r="I26" s="3" t="str" cm="1">
        <f t="array" aca="1" ref="I26" ca="1">_xlfn.LET(_xlpm.formedata,INDIRECT(ADDRESS(VALUE(RIGHT(H$1,2))+1,4,1,1,"Pokemon")&amp;":"&amp;ADDRESS(VALUE(RIGHT(H$1,2))+1,11,1,1)),DEC2BIN(INDEX(_xlpm.formedata,MATCH(H26,_xlpm.formedata,0)-1)-MIN(_xlpm.formedata),2))</f>
        <v>01</v>
      </c>
      <c r="J26" s="3" t="str">
        <f t="shared" ca="1" si="0"/>
        <v>01010101</v>
      </c>
      <c r="K26" s="3" t="str">
        <f t="shared" si="1"/>
        <v/>
      </c>
      <c r="L26" t="s">
        <v>129</v>
      </c>
      <c r="M26" s="3" t="str" cm="1">
        <f t="array" aca="1" ref="M26" ca="1">_xlfn.LET(_xlpm.formedata,INDIRECT(ADDRESS(VALUE(RIGHT(L$1,2))+1,4,1,1,"Pokemon")&amp;":"&amp;ADDRESS(VALUE(RIGHT(L$1,2))+1,11,1,1)),DEC2BIN(INDEX(_xlpm.formedata,MATCH(L26,_xlpm.formedata,0)-1)-MIN(_xlpm.formedata),2))</f>
        <v>01</v>
      </c>
      <c r="N26" s="3" t="str">
        <f t="shared" ca="1" si="2"/>
        <v>01010101</v>
      </c>
      <c r="O26" s="3" t="str">
        <f t="shared" si="3"/>
        <v/>
      </c>
    </row>
    <row r="27" spans="1:15" x14ac:dyDescent="0.45">
      <c r="A27">
        <v>25</v>
      </c>
      <c r="B27" t="s">
        <v>184</v>
      </c>
      <c r="C27" t="s">
        <v>0</v>
      </c>
      <c r="D27" t="s">
        <v>144</v>
      </c>
      <c r="E27" t="s">
        <v>141</v>
      </c>
      <c r="F27" t="s">
        <v>148</v>
      </c>
      <c r="G27" t="s">
        <v>142</v>
      </c>
      <c r="H27" t="str" cm="1">
        <f t="array" ref="H27">_xlfn.IFS(OR(D27="Psychic",D27="Fairy",D27="Ghost",D27="Dark"),"Song",D27="Fighting","Dance",D28="Status","Song",AND(D28="Normal",E28="Special"),"Dance",TRUE,"Dance")</f>
        <v>Dance</v>
      </c>
      <c r="I27" s="3" t="str" cm="1">
        <f t="array" aca="1" ref="I27" ca="1">_xlfn.LET(_xlpm.formedata,INDIRECT(ADDRESS(VALUE(RIGHT(H$1,2))+1,4,1,1,"Pokemon")&amp;":"&amp;ADDRESS(VALUE(RIGHT(H$1,2))+1,11,1,1)),DEC2BIN(INDEX(_xlpm.formedata,MATCH(H27,_xlpm.formedata,0)-1)-MIN(_xlpm.formedata),2))</f>
        <v>01</v>
      </c>
      <c r="J27" s="3" t="str">
        <f t="shared" si="0"/>
        <v/>
      </c>
      <c r="K27" s="3" t="str">
        <f t="shared" si="1"/>
        <v/>
      </c>
      <c r="L27" t="s">
        <v>129</v>
      </c>
      <c r="M27" s="3" t="str" cm="1">
        <f t="array" aca="1" ref="M27" ca="1">_xlfn.LET(_xlpm.formedata,INDIRECT(ADDRESS(VALUE(RIGHT(L$1,2))+1,4,1,1,"Pokemon")&amp;":"&amp;ADDRESS(VALUE(RIGHT(L$1,2))+1,11,1,1)),DEC2BIN(INDEX(_xlpm.formedata,MATCH(L27,_xlpm.formedata,0)-1)-MIN(_xlpm.formedata),2))</f>
        <v>01</v>
      </c>
      <c r="N27" s="3" t="str">
        <f t="shared" si="2"/>
        <v/>
      </c>
      <c r="O27" s="3" t="str">
        <f t="shared" si="3"/>
        <v/>
      </c>
    </row>
    <row r="28" spans="1:15" x14ac:dyDescent="0.45">
      <c r="A28">
        <v>26</v>
      </c>
      <c r="B28" t="s">
        <v>185</v>
      </c>
      <c r="C28" t="s">
        <v>0</v>
      </c>
      <c r="D28" t="s">
        <v>144</v>
      </c>
      <c r="E28" t="s">
        <v>141</v>
      </c>
      <c r="F28" t="s">
        <v>152</v>
      </c>
      <c r="G28" t="s">
        <v>142</v>
      </c>
      <c r="H28" t="str" cm="1">
        <f t="array" ref="H28">_xlfn.IFS(OR(D28="Psychic",D28="Fairy",D28="Ghost",D28="Dark"),"Song",D28="Fighting","Dance",D29="Status","Song",AND(D29="Normal",E29="Special"),"Dance",TRUE,"Dance")</f>
        <v>Dance</v>
      </c>
      <c r="I28" s="3" t="str" cm="1">
        <f t="array" aca="1" ref="I28" ca="1">_xlfn.LET(_xlpm.formedata,INDIRECT(ADDRESS(VALUE(RIGHT(H$1,2))+1,4,1,1,"Pokemon")&amp;":"&amp;ADDRESS(VALUE(RIGHT(H$1,2))+1,11,1,1)),DEC2BIN(INDEX(_xlpm.formedata,MATCH(H28,_xlpm.formedata,0)-1)-MIN(_xlpm.formedata),2))</f>
        <v>01</v>
      </c>
      <c r="J28" s="3" t="str">
        <f t="shared" si="0"/>
        <v/>
      </c>
      <c r="K28" s="3" t="str">
        <f t="shared" si="1"/>
        <v/>
      </c>
      <c r="L28" t="s">
        <v>129</v>
      </c>
      <c r="M28" s="3" t="str" cm="1">
        <f t="array" aca="1" ref="M28" ca="1">_xlfn.LET(_xlpm.formedata,INDIRECT(ADDRESS(VALUE(RIGHT(L$1,2))+1,4,1,1,"Pokemon")&amp;":"&amp;ADDRESS(VALUE(RIGHT(L$1,2))+1,11,1,1)),DEC2BIN(INDEX(_xlpm.formedata,MATCH(L28,_xlpm.formedata,0)-1)-MIN(_xlpm.formedata),2))</f>
        <v>01</v>
      </c>
      <c r="N28" s="3" t="str">
        <f t="shared" si="2"/>
        <v/>
      </c>
      <c r="O28" s="3" t="str">
        <f t="shared" si="3"/>
        <v/>
      </c>
    </row>
    <row r="29" spans="1:15" x14ac:dyDescent="0.45">
      <c r="A29">
        <v>27</v>
      </c>
      <c r="B29" t="s">
        <v>186</v>
      </c>
      <c r="C29" t="s">
        <v>0</v>
      </c>
      <c r="D29" t="s">
        <v>144</v>
      </c>
      <c r="E29" t="s">
        <v>141</v>
      </c>
      <c r="F29" t="s">
        <v>152</v>
      </c>
      <c r="G29" t="s">
        <v>142</v>
      </c>
      <c r="H29" t="str" cm="1">
        <f t="array" ref="H29">_xlfn.IFS(OR(D29="Psychic",D29="Fairy",D29="Ghost",D29="Dark"),"Song",D29="Fighting","Dance",D30="Status","Song",AND(D30="Normal",E30="Special"),"Dance",TRUE,"Dance")</f>
        <v>Dance</v>
      </c>
      <c r="I29" s="3" t="str" cm="1">
        <f t="array" aca="1" ref="I29" ca="1">_xlfn.LET(_xlpm.formedata,INDIRECT(ADDRESS(VALUE(RIGHT(H$1,2))+1,4,1,1,"Pokemon")&amp;":"&amp;ADDRESS(VALUE(RIGHT(H$1,2))+1,11,1,1)),DEC2BIN(INDEX(_xlpm.formedata,MATCH(H29,_xlpm.formedata,0)-1)-MIN(_xlpm.formedata),2))</f>
        <v>01</v>
      </c>
      <c r="J29" s="3" t="str">
        <f t="shared" si="0"/>
        <v/>
      </c>
      <c r="K29" s="3" t="str">
        <f t="shared" si="1"/>
        <v/>
      </c>
      <c r="L29" t="s">
        <v>129</v>
      </c>
      <c r="M29" s="3" t="str" cm="1">
        <f t="array" aca="1" ref="M29" ca="1">_xlfn.LET(_xlpm.formedata,INDIRECT(ADDRESS(VALUE(RIGHT(L$1,2))+1,4,1,1,"Pokemon")&amp;":"&amp;ADDRESS(VALUE(RIGHT(L$1,2))+1,11,1,1)),DEC2BIN(INDEX(_xlpm.formedata,MATCH(L29,_xlpm.formedata,0)-1)-MIN(_xlpm.formedata),2))</f>
        <v>01</v>
      </c>
      <c r="N29" s="3" t="str">
        <f t="shared" si="2"/>
        <v/>
      </c>
      <c r="O29" s="3" t="str">
        <f t="shared" si="3"/>
        <v/>
      </c>
    </row>
    <row r="30" spans="1:15" x14ac:dyDescent="0.45">
      <c r="A30">
        <v>28</v>
      </c>
      <c r="B30" t="s">
        <v>187</v>
      </c>
      <c r="C30" t="s">
        <v>0</v>
      </c>
      <c r="D30" t="s">
        <v>188</v>
      </c>
      <c r="E30" t="s">
        <v>167</v>
      </c>
      <c r="F30" t="s">
        <v>168</v>
      </c>
      <c r="G30" t="s">
        <v>142</v>
      </c>
      <c r="H30" t="str" cm="1">
        <f t="array" ref="H30">_xlfn.IFS(OR(D30="Psychic",D30="Fairy",D30="Ghost",D30="Dark"),"Song",D30="Fighting","Dance",D31="Status","Song",AND(D31="Normal",E31="Special"),"Dance",TRUE,"Dance")</f>
        <v>Dance</v>
      </c>
      <c r="I30" s="3" t="str" cm="1">
        <f t="array" aca="1" ref="I30" ca="1">_xlfn.LET(_xlpm.formedata,INDIRECT(ADDRESS(VALUE(RIGHT(H$1,2))+1,4,1,1,"Pokemon")&amp;":"&amp;ADDRESS(VALUE(RIGHT(H$1,2))+1,11,1,1)),DEC2BIN(INDEX(_xlpm.formedata,MATCH(H30,_xlpm.formedata,0)-1)-MIN(_xlpm.formedata),2))</f>
        <v>01</v>
      </c>
      <c r="J30" s="3" t="str">
        <f t="shared" ca="1" si="0"/>
        <v>01010101</v>
      </c>
      <c r="K30" s="3" t="str">
        <f t="shared" si="1"/>
        <v/>
      </c>
      <c r="L30" t="s">
        <v>131</v>
      </c>
      <c r="M30" s="3" t="str" cm="1">
        <f t="array" aca="1" ref="M30" ca="1">_xlfn.LET(_xlpm.formedata,INDIRECT(ADDRESS(VALUE(RIGHT(L$1,2))+1,4,1,1,"Pokemon")&amp;":"&amp;ADDRESS(VALUE(RIGHT(L$1,2))+1,11,1,1)),DEC2BIN(INDEX(_xlpm.formedata,MATCH(L30,_xlpm.formedata,0)-1)-MIN(_xlpm.formedata),2))</f>
        <v>11</v>
      </c>
      <c r="N30" s="3" t="str">
        <f t="shared" ca="1" si="2"/>
        <v>01000011</v>
      </c>
      <c r="O30" s="3" t="str">
        <f t="shared" si="3"/>
        <v/>
      </c>
    </row>
    <row r="31" spans="1:15" x14ac:dyDescent="0.45">
      <c r="A31">
        <v>29</v>
      </c>
      <c r="B31" t="s">
        <v>189</v>
      </c>
      <c r="C31" t="s">
        <v>0</v>
      </c>
      <c r="D31" t="s">
        <v>128</v>
      </c>
      <c r="E31" t="s">
        <v>141</v>
      </c>
      <c r="F31" t="s">
        <v>0</v>
      </c>
      <c r="G31" t="s">
        <v>142</v>
      </c>
      <c r="H31" t="str" cm="1">
        <f t="array" ref="H31">_xlfn.IFS(OR(D31="Psychic",D31="Fairy",D31="Ghost",D31="Dark"),"Song",D31="Fighting","Dance",D32="Status","Song",AND(D32="Normal",E32="Special"),"Dance",TRUE,"Dance")</f>
        <v>Dance</v>
      </c>
      <c r="I31" s="3" t="str" cm="1">
        <f t="array" aca="1" ref="I31" ca="1">_xlfn.LET(_xlpm.formedata,INDIRECT(ADDRESS(VALUE(RIGHT(H$1,2))+1,4,1,1,"Pokemon")&amp;":"&amp;ADDRESS(VALUE(RIGHT(H$1,2))+1,11,1,1)),DEC2BIN(INDEX(_xlpm.formedata,MATCH(H31,_xlpm.formedata,0)-1)-MIN(_xlpm.formedata),2))</f>
        <v>01</v>
      </c>
      <c r="J31" s="3" t="str">
        <f t="shared" si="0"/>
        <v/>
      </c>
      <c r="K31" s="3" t="str">
        <f t="shared" si="1"/>
        <v/>
      </c>
      <c r="L31" t="s">
        <v>128</v>
      </c>
      <c r="M31" s="3" t="str" cm="1">
        <f t="array" aca="1" ref="M31" ca="1">_xlfn.LET(_xlpm.formedata,INDIRECT(ADDRESS(VALUE(RIGHT(L$1,2))+1,4,1,1,"Pokemon")&amp;":"&amp;ADDRESS(VALUE(RIGHT(L$1,2))+1,11,1,1)),DEC2BIN(INDEX(_xlpm.formedata,MATCH(L31,_xlpm.formedata,0)-1)-MIN(_xlpm.formedata),2))</f>
        <v>00</v>
      </c>
      <c r="N31" s="3" t="str">
        <f t="shared" si="2"/>
        <v/>
      </c>
      <c r="O31" s="3" t="str">
        <f t="shared" si="3"/>
        <v/>
      </c>
    </row>
    <row r="32" spans="1:15" x14ac:dyDescent="0.45">
      <c r="A32">
        <v>30</v>
      </c>
      <c r="B32" t="s">
        <v>190</v>
      </c>
      <c r="C32" t="s">
        <v>0</v>
      </c>
      <c r="D32" t="s">
        <v>128</v>
      </c>
      <c r="E32" t="s">
        <v>141</v>
      </c>
      <c r="F32" t="s">
        <v>0</v>
      </c>
      <c r="G32" t="s">
        <v>142</v>
      </c>
      <c r="H32" t="str" cm="1">
        <f t="array" ref="H32">_xlfn.IFS(OR(D32="Psychic",D32="Fairy",D32="Ghost",D32="Dark"),"Song",D32="Fighting","Dance",D33="Status","Song",AND(D33="Normal",E33="Special"),"Dance",TRUE,"Dance")</f>
        <v>Dance</v>
      </c>
      <c r="I32" s="3" t="str" cm="1">
        <f t="array" aca="1" ref="I32" ca="1">_xlfn.LET(_xlpm.formedata,INDIRECT(ADDRESS(VALUE(RIGHT(H$1,2))+1,4,1,1,"Pokemon")&amp;":"&amp;ADDRESS(VALUE(RIGHT(H$1,2))+1,11,1,1)),DEC2BIN(INDEX(_xlpm.formedata,MATCH(H32,_xlpm.formedata,0)-1)-MIN(_xlpm.formedata),2))</f>
        <v>01</v>
      </c>
      <c r="J32" s="3" t="str">
        <f t="shared" si="0"/>
        <v/>
      </c>
      <c r="K32" s="3" t="str">
        <f t="shared" si="1"/>
        <v/>
      </c>
      <c r="L32" t="s">
        <v>128</v>
      </c>
      <c r="M32" s="3" t="str" cm="1">
        <f t="array" aca="1" ref="M32" ca="1">_xlfn.LET(_xlpm.formedata,INDIRECT(ADDRESS(VALUE(RIGHT(L$1,2))+1,4,1,1,"Pokemon")&amp;":"&amp;ADDRESS(VALUE(RIGHT(L$1,2))+1,11,1,1)),DEC2BIN(INDEX(_xlpm.formedata,MATCH(L32,_xlpm.formedata,0)-1)-MIN(_xlpm.formedata),2))</f>
        <v>00</v>
      </c>
      <c r="N32" s="3" t="str">
        <f t="shared" si="2"/>
        <v/>
      </c>
      <c r="O32" s="3" t="str">
        <f t="shared" si="3"/>
        <v/>
      </c>
    </row>
    <row r="33" spans="1:15" x14ac:dyDescent="0.45">
      <c r="A33">
        <v>31</v>
      </c>
      <c r="B33" t="s">
        <v>191</v>
      </c>
      <c r="C33" t="s">
        <v>0</v>
      </c>
      <c r="D33" t="s">
        <v>163</v>
      </c>
      <c r="E33" t="s">
        <v>141</v>
      </c>
      <c r="F33" t="s">
        <v>148</v>
      </c>
      <c r="G33" t="s">
        <v>142</v>
      </c>
      <c r="H33" t="str" cm="1">
        <f t="array" ref="H33">_xlfn.IFS(OR(D33="Psychic",D33="Fairy",D33="Ghost",D33="Dark"),"Song",D33="Fighting","Dance",D34="Status","Song",AND(D34="Normal",E34="Special"),"Dance",TRUE,"Dance")</f>
        <v>Dance</v>
      </c>
      <c r="I33" s="3" t="str" cm="1">
        <f t="array" aca="1" ref="I33" ca="1">_xlfn.LET(_xlpm.formedata,INDIRECT(ADDRESS(VALUE(RIGHT(H$1,2))+1,4,1,1,"Pokemon")&amp;":"&amp;ADDRESS(VALUE(RIGHT(H$1,2))+1,11,1,1)),DEC2BIN(INDEX(_xlpm.formedata,MATCH(H33,_xlpm.formedata,0)-1)-MIN(_xlpm.formedata),2))</f>
        <v>01</v>
      </c>
      <c r="J33" s="3" t="str">
        <f t="shared" si="0"/>
        <v/>
      </c>
      <c r="K33" s="3" t="str">
        <f t="shared" si="1"/>
        <v/>
      </c>
      <c r="L33" t="s">
        <v>129</v>
      </c>
      <c r="M33" s="3" t="str" cm="1">
        <f t="array" aca="1" ref="M33" ca="1">_xlfn.LET(_xlpm.formedata,INDIRECT(ADDRESS(VALUE(RIGHT(L$1,2))+1,4,1,1,"Pokemon")&amp;":"&amp;ADDRESS(VALUE(RIGHT(L$1,2))+1,11,1,1)),DEC2BIN(INDEX(_xlpm.formedata,MATCH(L33,_xlpm.formedata,0)-1)-MIN(_xlpm.formedata),2))</f>
        <v>01</v>
      </c>
      <c r="N33" s="3" t="str">
        <f t="shared" si="2"/>
        <v/>
      </c>
      <c r="O33" s="3" t="str">
        <f t="shared" si="3"/>
        <v/>
      </c>
    </row>
    <row r="34" spans="1:15" x14ac:dyDescent="0.45">
      <c r="A34">
        <v>32</v>
      </c>
      <c r="B34" t="s">
        <v>192</v>
      </c>
      <c r="C34" t="s">
        <v>0</v>
      </c>
      <c r="D34" t="s">
        <v>180</v>
      </c>
      <c r="E34" t="s">
        <v>141</v>
      </c>
      <c r="F34" t="s">
        <v>148</v>
      </c>
      <c r="G34" t="s">
        <v>142</v>
      </c>
      <c r="H34" t="str" cm="1">
        <f t="array" ref="H34">_xlfn.IFS(OR(D34="Psychic",D34="Fairy",D34="Ghost",D34="Dark"),"Song",D34="Fighting","Dance",D35="Status","Song",AND(D35="Normal",E35="Special"),"Dance",TRUE,"Dance")</f>
        <v>Dance</v>
      </c>
      <c r="I34" s="3" t="str" cm="1">
        <f t="array" aca="1" ref="I34" ca="1">_xlfn.LET(_xlpm.formedata,INDIRECT(ADDRESS(VALUE(RIGHT(H$1,2))+1,4,1,1,"Pokemon")&amp;":"&amp;ADDRESS(VALUE(RIGHT(H$1,2))+1,11,1,1)),DEC2BIN(INDEX(_xlpm.formedata,MATCH(H34,_xlpm.formedata,0)-1)-MIN(_xlpm.formedata),2))</f>
        <v>01</v>
      </c>
      <c r="J34" s="3" t="str">
        <f t="shared" ca="1" si="0"/>
        <v>01010101</v>
      </c>
      <c r="K34" s="3" t="str">
        <f t="shared" ca="1" si="1"/>
        <v>55555554</v>
      </c>
      <c r="L34" t="s">
        <v>131</v>
      </c>
      <c r="M34" s="3" t="str" cm="1">
        <f t="array" aca="1" ref="M34" ca="1">_xlfn.LET(_xlpm.formedata,INDIRECT(ADDRESS(VALUE(RIGHT(L$1,2))+1,4,1,1,"Pokemon")&amp;":"&amp;ADDRESS(VALUE(RIGHT(L$1,2))+1,11,1,1)),DEC2BIN(INDEX(_xlpm.formedata,MATCH(L34,_xlpm.formedata,0)-1)-MIN(_xlpm.formedata),2))</f>
        <v>11</v>
      </c>
      <c r="N34" s="3" t="str">
        <f t="shared" ca="1" si="2"/>
        <v>00000011</v>
      </c>
      <c r="O34" s="3" t="str">
        <f t="shared" ca="1" si="3"/>
        <v>03D5E4FC</v>
      </c>
    </row>
    <row r="35" spans="1:15" x14ac:dyDescent="0.45">
      <c r="A35">
        <v>33</v>
      </c>
      <c r="B35" t="s">
        <v>193</v>
      </c>
      <c r="C35" t="s">
        <v>0</v>
      </c>
      <c r="D35" t="s">
        <v>128</v>
      </c>
      <c r="E35" t="s">
        <v>141</v>
      </c>
      <c r="F35" t="s">
        <v>0</v>
      </c>
      <c r="G35" t="s">
        <v>142</v>
      </c>
      <c r="H35" t="str" cm="1">
        <f t="array" ref="H35">_xlfn.IFS(OR(D35="Psychic",D35="Fairy",D35="Ghost",D35="Dark"),"Song",D35="Fighting","Dance",D36="Status","Song",AND(D36="Normal",E36="Special"),"Dance",TRUE,"Dance")</f>
        <v>Dance</v>
      </c>
      <c r="I35" s="3" t="str" cm="1">
        <f t="array" aca="1" ref="I35" ca="1">_xlfn.LET(_xlpm.formedata,INDIRECT(ADDRESS(VALUE(RIGHT(H$1,2))+1,4,1,1,"Pokemon")&amp;":"&amp;ADDRESS(VALUE(RIGHT(H$1,2))+1,11,1,1)),DEC2BIN(INDEX(_xlpm.formedata,MATCH(H35,_xlpm.formedata,0)-1)-MIN(_xlpm.formedata),2))</f>
        <v>01</v>
      </c>
      <c r="J35" s="3" t="str">
        <f t="shared" si="0"/>
        <v/>
      </c>
      <c r="K35" s="3" t="str">
        <f t="shared" si="1"/>
        <v/>
      </c>
      <c r="L35" t="s">
        <v>128</v>
      </c>
      <c r="M35" s="3" t="str" cm="1">
        <f t="array" aca="1" ref="M35" ca="1">_xlfn.LET(_xlpm.formedata,INDIRECT(ADDRESS(VALUE(RIGHT(L$1,2))+1,4,1,1,"Pokemon")&amp;":"&amp;ADDRESS(VALUE(RIGHT(L$1,2))+1,11,1,1)),DEC2BIN(INDEX(_xlpm.formedata,MATCH(L35,_xlpm.formedata,0)-1)-MIN(_xlpm.formedata),2))</f>
        <v>00</v>
      </c>
      <c r="N35" s="3" t="str">
        <f t="shared" si="2"/>
        <v/>
      </c>
      <c r="O35" s="3" t="str">
        <f t="shared" si="3"/>
        <v/>
      </c>
    </row>
    <row r="36" spans="1:15" x14ac:dyDescent="0.45">
      <c r="A36">
        <v>34</v>
      </c>
      <c r="B36" t="s">
        <v>194</v>
      </c>
      <c r="C36" t="s">
        <v>0</v>
      </c>
      <c r="D36" t="s">
        <v>128</v>
      </c>
      <c r="E36" t="s">
        <v>141</v>
      </c>
      <c r="F36" t="s">
        <v>152</v>
      </c>
      <c r="G36" t="s">
        <v>142</v>
      </c>
      <c r="H36" t="str" cm="1">
        <f t="array" ref="H36">_xlfn.IFS(OR(D36="Psychic",D36="Fairy",D36="Ghost",D36="Dark"),"Song",D36="Fighting","Dance",D37="Status","Song",AND(D37="Normal",E37="Special"),"Dance",TRUE,"Dance")</f>
        <v>Dance</v>
      </c>
      <c r="I36" s="3" t="str" cm="1">
        <f t="array" aca="1" ref="I36" ca="1">_xlfn.LET(_xlpm.formedata,INDIRECT(ADDRESS(VALUE(RIGHT(H$1,2))+1,4,1,1,"Pokemon")&amp;":"&amp;ADDRESS(VALUE(RIGHT(H$1,2))+1,11,1,1)),DEC2BIN(INDEX(_xlpm.formedata,MATCH(H36,_xlpm.formedata,0)-1)-MIN(_xlpm.formedata),2))</f>
        <v>01</v>
      </c>
      <c r="J36" s="3" t="str">
        <f t="shared" si="0"/>
        <v/>
      </c>
      <c r="K36" s="3" t="str">
        <f t="shared" si="1"/>
        <v/>
      </c>
      <c r="L36" t="s">
        <v>128</v>
      </c>
      <c r="M36" s="3" t="str" cm="1">
        <f t="array" aca="1" ref="M36" ca="1">_xlfn.LET(_xlpm.formedata,INDIRECT(ADDRESS(VALUE(RIGHT(L$1,2))+1,4,1,1,"Pokemon")&amp;":"&amp;ADDRESS(VALUE(RIGHT(L$1,2))+1,11,1,1)),DEC2BIN(INDEX(_xlpm.formedata,MATCH(L36,_xlpm.formedata,0)-1)-MIN(_xlpm.formedata),2))</f>
        <v>00</v>
      </c>
      <c r="N36" s="3" t="str">
        <f t="shared" si="2"/>
        <v/>
      </c>
      <c r="O36" s="3" t="str">
        <f t="shared" si="3"/>
        <v/>
      </c>
    </row>
    <row r="37" spans="1:15" x14ac:dyDescent="0.45">
      <c r="A37">
        <v>35</v>
      </c>
      <c r="B37" t="s">
        <v>195</v>
      </c>
      <c r="C37" t="s">
        <v>0</v>
      </c>
      <c r="D37" t="s">
        <v>128</v>
      </c>
      <c r="E37" t="s">
        <v>141</v>
      </c>
      <c r="F37" t="s">
        <v>152</v>
      </c>
      <c r="G37" t="s">
        <v>142</v>
      </c>
      <c r="H37" t="str" cm="1">
        <f t="array" ref="H37">_xlfn.IFS(OR(D37="Psychic",D37="Fairy",D37="Ghost",D37="Dark"),"Song",D37="Fighting","Dance",D38="Status","Song",AND(D38="Normal",E38="Special"),"Dance",TRUE,"Dance")</f>
        <v>Dance</v>
      </c>
      <c r="I37" s="3" t="str" cm="1">
        <f t="array" aca="1" ref="I37" ca="1">_xlfn.LET(_xlpm.formedata,INDIRECT(ADDRESS(VALUE(RIGHT(H$1,2))+1,4,1,1,"Pokemon")&amp;":"&amp;ADDRESS(VALUE(RIGHT(H$1,2))+1,11,1,1)),DEC2BIN(INDEX(_xlpm.formedata,MATCH(H37,_xlpm.formedata,0)-1)-MIN(_xlpm.formedata),2))</f>
        <v>01</v>
      </c>
      <c r="J37" s="3" t="str">
        <f t="shared" si="0"/>
        <v/>
      </c>
      <c r="K37" s="3" t="str">
        <f t="shared" si="1"/>
        <v/>
      </c>
      <c r="L37" t="s">
        <v>128</v>
      </c>
      <c r="M37" s="3" t="str" cm="1">
        <f t="array" aca="1" ref="M37" ca="1">_xlfn.LET(_xlpm.formedata,INDIRECT(ADDRESS(VALUE(RIGHT(L$1,2))+1,4,1,1,"Pokemon")&amp;":"&amp;ADDRESS(VALUE(RIGHT(L$1,2))+1,11,1,1)),DEC2BIN(INDEX(_xlpm.formedata,MATCH(L37,_xlpm.formedata,0)-1)-MIN(_xlpm.formedata),2))</f>
        <v>00</v>
      </c>
      <c r="N37" s="3" t="str">
        <f t="shared" si="2"/>
        <v/>
      </c>
      <c r="O37" s="3" t="str">
        <f t="shared" si="3"/>
        <v/>
      </c>
    </row>
    <row r="38" spans="1:15" x14ac:dyDescent="0.45">
      <c r="A38">
        <v>36</v>
      </c>
      <c r="B38" t="s">
        <v>196</v>
      </c>
      <c r="C38" t="s">
        <v>0</v>
      </c>
      <c r="D38" t="s">
        <v>128</v>
      </c>
      <c r="E38" t="s">
        <v>141</v>
      </c>
      <c r="F38" t="s">
        <v>152</v>
      </c>
      <c r="G38" t="s">
        <v>142</v>
      </c>
      <c r="H38" t="str" cm="1">
        <f t="array" ref="H38">_xlfn.IFS(OR(D38="Psychic",D38="Fairy",D38="Ghost",D38="Dark"),"Song",D38="Fighting","Dance",D39="Status","Song",AND(D39="Normal",E39="Special"),"Dance",TRUE,"Dance")</f>
        <v>Dance</v>
      </c>
      <c r="I38" s="3" t="str" cm="1">
        <f t="array" aca="1" ref="I38" ca="1">_xlfn.LET(_xlpm.formedata,INDIRECT(ADDRESS(VALUE(RIGHT(H$1,2))+1,4,1,1,"Pokemon")&amp;":"&amp;ADDRESS(VALUE(RIGHT(H$1,2))+1,11,1,1)),DEC2BIN(INDEX(_xlpm.formedata,MATCH(H38,_xlpm.formedata,0)-1)-MIN(_xlpm.formedata),2))</f>
        <v>01</v>
      </c>
      <c r="J38" s="3" t="str">
        <f t="shared" ca="1" si="0"/>
        <v>01010101</v>
      </c>
      <c r="K38" s="3" t="str">
        <f t="shared" si="1"/>
        <v/>
      </c>
      <c r="L38" t="s">
        <v>129</v>
      </c>
      <c r="M38" s="3" t="str" cm="1">
        <f t="array" aca="1" ref="M38" ca="1">_xlfn.LET(_xlpm.formedata,INDIRECT(ADDRESS(VALUE(RIGHT(L$1,2))+1,4,1,1,"Pokemon")&amp;":"&amp;ADDRESS(VALUE(RIGHT(L$1,2))+1,11,1,1)),DEC2BIN(INDEX(_xlpm.formedata,MATCH(L38,_xlpm.formedata,0)-1)-MIN(_xlpm.formedata),2))</f>
        <v>01</v>
      </c>
      <c r="N38" s="3" t="str">
        <f t="shared" ca="1" si="2"/>
        <v>11010101</v>
      </c>
      <c r="O38" s="3" t="str">
        <f t="shared" si="3"/>
        <v/>
      </c>
    </row>
    <row r="39" spans="1:15" x14ac:dyDescent="0.45">
      <c r="A39">
        <v>37</v>
      </c>
      <c r="B39" t="s">
        <v>197</v>
      </c>
      <c r="C39" t="s">
        <v>0</v>
      </c>
      <c r="D39" t="s">
        <v>128</v>
      </c>
      <c r="E39" t="s">
        <v>141</v>
      </c>
      <c r="F39" t="s">
        <v>0</v>
      </c>
      <c r="G39" t="s">
        <v>198</v>
      </c>
      <c r="H39" t="str" cm="1">
        <f t="array" ref="H39">_xlfn.IFS(OR(D39="Psychic",D39="Fairy",D39="Ghost",D39="Dark"),"Song",D39="Fighting","Dance",D40="Status","Song",AND(D40="Normal",E40="Special"),"Dance",TRUE,"Dance")</f>
        <v>Dance</v>
      </c>
      <c r="I39" s="3" t="str" cm="1">
        <f t="array" aca="1" ref="I39" ca="1">_xlfn.LET(_xlpm.formedata,INDIRECT(ADDRESS(VALUE(RIGHT(H$1,2))+1,4,1,1,"Pokemon")&amp;":"&amp;ADDRESS(VALUE(RIGHT(H$1,2))+1,11,1,1)),DEC2BIN(INDEX(_xlpm.formedata,MATCH(H39,_xlpm.formedata,0)-1)-MIN(_xlpm.formedata),2))</f>
        <v>01</v>
      </c>
      <c r="J39" s="3" t="str">
        <f t="shared" si="0"/>
        <v/>
      </c>
      <c r="K39" s="3" t="str">
        <f t="shared" si="1"/>
        <v/>
      </c>
      <c r="L39" t="s">
        <v>129</v>
      </c>
      <c r="M39" s="3" t="str" cm="1">
        <f t="array" aca="1" ref="M39" ca="1">_xlfn.LET(_xlpm.formedata,INDIRECT(ADDRESS(VALUE(RIGHT(L$1,2))+1,4,1,1,"Pokemon")&amp;":"&amp;ADDRESS(VALUE(RIGHT(L$1,2))+1,11,1,1)),DEC2BIN(INDEX(_xlpm.formedata,MATCH(L39,_xlpm.formedata,0)-1)-MIN(_xlpm.formedata),2))</f>
        <v>01</v>
      </c>
      <c r="N39" s="3" t="str">
        <f t="shared" si="2"/>
        <v/>
      </c>
      <c r="O39" s="3" t="str">
        <f t="shared" si="3"/>
        <v/>
      </c>
    </row>
    <row r="40" spans="1:15" x14ac:dyDescent="0.45">
      <c r="A40">
        <v>38</v>
      </c>
      <c r="B40" t="s">
        <v>199</v>
      </c>
      <c r="C40" t="s">
        <v>0</v>
      </c>
      <c r="D40" t="s">
        <v>128</v>
      </c>
      <c r="E40" t="s">
        <v>141</v>
      </c>
      <c r="F40" t="s">
        <v>152</v>
      </c>
      <c r="G40" t="s">
        <v>142</v>
      </c>
      <c r="H40" t="str" cm="1">
        <f t="array" ref="H40">_xlfn.IFS(OR(D40="Psychic",D40="Fairy",D40="Ghost",D40="Dark"),"Song",D40="Fighting","Dance",D41="Status","Song",AND(D41="Normal",E41="Special"),"Dance",TRUE,"Dance")</f>
        <v>Dance</v>
      </c>
      <c r="I40" s="3" t="str" cm="1">
        <f t="array" aca="1" ref="I40" ca="1">_xlfn.LET(_xlpm.formedata,INDIRECT(ADDRESS(VALUE(RIGHT(H$1,2))+1,4,1,1,"Pokemon")&amp;":"&amp;ADDRESS(VALUE(RIGHT(H$1,2))+1,11,1,1)),DEC2BIN(INDEX(_xlpm.formedata,MATCH(H40,_xlpm.formedata,0)-1)-MIN(_xlpm.formedata),2))</f>
        <v>01</v>
      </c>
      <c r="J40" s="3" t="str">
        <f t="shared" si="0"/>
        <v/>
      </c>
      <c r="K40" s="3" t="str">
        <f t="shared" si="1"/>
        <v/>
      </c>
      <c r="L40" t="s">
        <v>129</v>
      </c>
      <c r="M40" s="3" t="str" cm="1">
        <f t="array" aca="1" ref="M40" ca="1">_xlfn.LET(_xlpm.formedata,INDIRECT(ADDRESS(VALUE(RIGHT(L$1,2))+1,4,1,1,"Pokemon")&amp;":"&amp;ADDRESS(VALUE(RIGHT(L$1,2))+1,11,1,1)),DEC2BIN(INDEX(_xlpm.formedata,MATCH(L40,_xlpm.formedata,0)-1)-MIN(_xlpm.formedata),2))</f>
        <v>01</v>
      </c>
      <c r="N40" s="3" t="str">
        <f t="shared" si="2"/>
        <v/>
      </c>
      <c r="O40" s="3" t="str">
        <f t="shared" si="3"/>
        <v/>
      </c>
    </row>
    <row r="41" spans="1:15" x14ac:dyDescent="0.45">
      <c r="A41">
        <v>39</v>
      </c>
      <c r="B41" t="s">
        <v>200</v>
      </c>
      <c r="C41" t="s">
        <v>0</v>
      </c>
      <c r="D41" t="s">
        <v>128</v>
      </c>
      <c r="E41" t="s">
        <v>167</v>
      </c>
      <c r="F41" t="s">
        <v>168</v>
      </c>
      <c r="G41" t="s">
        <v>165</v>
      </c>
      <c r="H41" t="str" cm="1">
        <f t="array" ref="H41">_xlfn.IFS(OR(D41="Psychic",D41="Fairy",D41="Ghost",D41="Dark"),"Song",D41="Fighting","Dance",D42="Status","Song",AND(D42="Normal",E42="Special"),"Dance",TRUE,"Dance")</f>
        <v>Dance</v>
      </c>
      <c r="I41" s="3" t="str" cm="1">
        <f t="array" aca="1" ref="I41" ca="1">_xlfn.LET(_xlpm.formedata,INDIRECT(ADDRESS(VALUE(RIGHT(H$1,2))+1,4,1,1,"Pokemon")&amp;":"&amp;ADDRESS(VALUE(RIGHT(H$1,2))+1,11,1,1)),DEC2BIN(INDEX(_xlpm.formedata,MATCH(H41,_xlpm.formedata,0)-1)-MIN(_xlpm.formedata),2))</f>
        <v>01</v>
      </c>
      <c r="J41" s="3" t="str">
        <f t="shared" si="0"/>
        <v/>
      </c>
      <c r="K41" s="3" t="str">
        <f t="shared" si="1"/>
        <v/>
      </c>
      <c r="L41" t="s">
        <v>131</v>
      </c>
      <c r="M41" s="3" t="str" cm="1">
        <f t="array" aca="1" ref="M41" ca="1">_xlfn.LET(_xlpm.formedata,INDIRECT(ADDRESS(VALUE(RIGHT(L$1,2))+1,4,1,1,"Pokemon")&amp;":"&amp;ADDRESS(VALUE(RIGHT(L$1,2))+1,11,1,1)),DEC2BIN(INDEX(_xlpm.formedata,MATCH(L41,_xlpm.formedata,0)-1)-MIN(_xlpm.formedata),2))</f>
        <v>11</v>
      </c>
      <c r="N41" s="3" t="str">
        <f t="shared" si="2"/>
        <v/>
      </c>
      <c r="O41" s="3" t="str">
        <f t="shared" si="3"/>
        <v/>
      </c>
    </row>
    <row r="42" spans="1:15" x14ac:dyDescent="0.45">
      <c r="A42">
        <v>40</v>
      </c>
      <c r="B42" t="s">
        <v>201</v>
      </c>
      <c r="C42" t="s">
        <v>0</v>
      </c>
      <c r="D42" t="s">
        <v>202</v>
      </c>
      <c r="E42" t="s">
        <v>141</v>
      </c>
      <c r="F42" t="s">
        <v>152</v>
      </c>
      <c r="G42" t="s">
        <v>142</v>
      </c>
      <c r="H42" t="str" cm="1">
        <f t="array" ref="H42">_xlfn.IFS(OR(D42="Psychic",D42="Fairy",D42="Ghost",D42="Dark"),"Song",D42="Fighting","Dance",D43="Status","Song",AND(D43="Normal",E43="Special"),"Dance",TRUE,"Dance")</f>
        <v>Dance</v>
      </c>
      <c r="I42" s="3" t="str" cm="1">
        <f t="array" aca="1" ref="I42" ca="1">_xlfn.LET(_xlpm.formedata,INDIRECT(ADDRESS(VALUE(RIGHT(H$1,2))+1,4,1,1,"Pokemon")&amp;":"&amp;ADDRESS(VALUE(RIGHT(H$1,2))+1,11,1,1)),DEC2BIN(INDEX(_xlpm.formedata,MATCH(H42,_xlpm.formedata,0)-1)-MIN(_xlpm.formedata),2))</f>
        <v>01</v>
      </c>
      <c r="J42" s="3" t="str">
        <f t="shared" ca="1" si="0"/>
        <v>01010101</v>
      </c>
      <c r="K42" s="3" t="str">
        <f t="shared" si="1"/>
        <v/>
      </c>
      <c r="L42" t="s">
        <v>128</v>
      </c>
      <c r="M42" s="3" t="str" cm="1">
        <f t="array" aca="1" ref="M42" ca="1">_xlfn.LET(_xlpm.formedata,INDIRECT(ADDRESS(VALUE(RIGHT(L$1,2))+1,4,1,1,"Pokemon")&amp;":"&amp;ADDRESS(VALUE(RIGHT(L$1,2))+1,11,1,1)),DEC2BIN(INDEX(_xlpm.formedata,MATCH(L42,_xlpm.formedata,0)-1)-MIN(_xlpm.formedata),2))</f>
        <v>00</v>
      </c>
      <c r="N42" s="3" t="str">
        <f t="shared" ca="1" si="2"/>
        <v>11100100</v>
      </c>
      <c r="O42" s="3" t="str">
        <f t="shared" si="3"/>
        <v/>
      </c>
    </row>
    <row r="43" spans="1:15" x14ac:dyDescent="0.45">
      <c r="A43">
        <v>41</v>
      </c>
      <c r="B43" t="s">
        <v>203</v>
      </c>
      <c r="C43" t="s">
        <v>0</v>
      </c>
      <c r="D43" t="s">
        <v>204</v>
      </c>
      <c r="E43" t="s">
        <v>141</v>
      </c>
      <c r="F43" t="s">
        <v>152</v>
      </c>
      <c r="G43" t="s">
        <v>142</v>
      </c>
      <c r="H43" t="str" cm="1">
        <f t="array" ref="H43">_xlfn.IFS(OR(D43="Psychic",D43="Fairy",D43="Ghost",D43="Dark"),"Song",D43="Fighting","Dance",D44="Status","Song",AND(D44="Normal",E44="Special"),"Dance",TRUE,"Dance")</f>
        <v>Dance</v>
      </c>
      <c r="I43" s="3" t="str" cm="1">
        <f t="array" aca="1" ref="I43" ca="1">_xlfn.LET(_xlpm.formedata,INDIRECT(ADDRESS(VALUE(RIGHT(H$1,2))+1,4,1,1,"Pokemon")&amp;":"&amp;ADDRESS(VALUE(RIGHT(H$1,2))+1,11,1,1)),DEC2BIN(INDEX(_xlpm.formedata,MATCH(H43,_xlpm.formedata,0)-1)-MIN(_xlpm.formedata),2))</f>
        <v>01</v>
      </c>
      <c r="J43" s="3" t="str">
        <f t="shared" si="0"/>
        <v/>
      </c>
      <c r="K43" s="3" t="str">
        <f t="shared" si="1"/>
        <v/>
      </c>
      <c r="L43" t="s">
        <v>129</v>
      </c>
      <c r="M43" s="3" t="str" cm="1">
        <f t="array" aca="1" ref="M43" ca="1">_xlfn.LET(_xlpm.formedata,INDIRECT(ADDRESS(VALUE(RIGHT(L$1,2))+1,4,1,1,"Pokemon")&amp;":"&amp;ADDRESS(VALUE(RIGHT(L$1,2))+1,11,1,1)),DEC2BIN(INDEX(_xlpm.formedata,MATCH(L43,_xlpm.formedata,0)-1)-MIN(_xlpm.formedata),2))</f>
        <v>01</v>
      </c>
      <c r="N43" s="3" t="str">
        <f t="shared" si="2"/>
        <v/>
      </c>
      <c r="O43" s="3" t="str">
        <f t="shared" si="3"/>
        <v/>
      </c>
    </row>
    <row r="44" spans="1:15" x14ac:dyDescent="0.45">
      <c r="A44">
        <v>42</v>
      </c>
      <c r="B44" t="s">
        <v>205</v>
      </c>
      <c r="C44">
        <v>1</v>
      </c>
      <c r="D44" t="s">
        <v>204</v>
      </c>
      <c r="E44" t="s">
        <v>141</v>
      </c>
      <c r="F44" t="s">
        <v>152</v>
      </c>
      <c r="G44" t="s">
        <v>142</v>
      </c>
      <c r="H44" t="str" cm="1">
        <f t="array" ref="H44">_xlfn.IFS(OR(D44="Psychic",D44="Fairy",D44="Ghost",D44="Dark"),"Song",D44="Fighting","Dance",D45="Status","Song",AND(D45="Normal",E45="Special"),"Dance",TRUE,"Dance")</f>
        <v>Dance</v>
      </c>
      <c r="I44" s="3" t="str" cm="1">
        <f t="array" aca="1" ref="I44" ca="1">_xlfn.LET(_xlpm.formedata,INDIRECT(ADDRESS(VALUE(RIGHT(H$1,2))+1,4,1,1,"Pokemon")&amp;":"&amp;ADDRESS(VALUE(RIGHT(H$1,2))+1,11,1,1)),DEC2BIN(INDEX(_xlpm.formedata,MATCH(H44,_xlpm.formedata,0)-1)-MIN(_xlpm.formedata),2))</f>
        <v>01</v>
      </c>
      <c r="J44" s="3" t="str">
        <f t="shared" si="0"/>
        <v/>
      </c>
      <c r="K44" s="3" t="str">
        <f t="shared" si="1"/>
        <v/>
      </c>
      <c r="L44" t="s">
        <v>130</v>
      </c>
      <c r="M44" s="3" t="str" cm="1">
        <f t="array" aca="1" ref="M44" ca="1">_xlfn.LET(_xlpm.formedata,INDIRECT(ADDRESS(VALUE(RIGHT(L$1,2))+1,4,1,1,"Pokemon")&amp;":"&amp;ADDRESS(VALUE(RIGHT(L$1,2))+1,11,1,1)),DEC2BIN(INDEX(_xlpm.formedata,MATCH(L44,_xlpm.formedata,0)-1)-MIN(_xlpm.formedata),2))</f>
        <v>10</v>
      </c>
      <c r="N44" s="3" t="str">
        <f t="shared" si="2"/>
        <v/>
      </c>
      <c r="O44" s="3" t="str">
        <f t="shared" si="3"/>
        <v/>
      </c>
    </row>
    <row r="45" spans="1:15" x14ac:dyDescent="0.45">
      <c r="A45">
        <v>43</v>
      </c>
      <c r="B45" t="s">
        <v>206</v>
      </c>
      <c r="C45" t="s">
        <v>0</v>
      </c>
      <c r="D45" t="s">
        <v>128</v>
      </c>
      <c r="E45" t="s">
        <v>167</v>
      </c>
      <c r="F45" t="s">
        <v>168</v>
      </c>
      <c r="G45" t="s">
        <v>165</v>
      </c>
      <c r="H45" t="str" cm="1">
        <f t="array" ref="H45">_xlfn.IFS(OR(D45="Psychic",D45="Fairy",D45="Ghost",D45="Dark"),"Song",D45="Fighting","Dance",D46="Status","Song",AND(D46="Normal",E46="Special"),"Dance",TRUE,"Dance")</f>
        <v>Dance</v>
      </c>
      <c r="I45" s="3" t="str" cm="1">
        <f t="array" aca="1" ref="I45" ca="1">_xlfn.LET(_xlpm.formedata,INDIRECT(ADDRESS(VALUE(RIGHT(H$1,2))+1,4,1,1,"Pokemon")&amp;":"&amp;ADDRESS(VALUE(RIGHT(H$1,2))+1,11,1,1)),DEC2BIN(INDEX(_xlpm.formedata,MATCH(H45,_xlpm.formedata,0)-1)-MIN(_xlpm.formedata),2))</f>
        <v>01</v>
      </c>
      <c r="J45" s="3" t="str">
        <f t="shared" si="0"/>
        <v/>
      </c>
      <c r="K45" s="3" t="str">
        <f t="shared" si="1"/>
        <v/>
      </c>
      <c r="L45" t="s">
        <v>131</v>
      </c>
      <c r="M45" s="3" t="str" cm="1">
        <f t="array" aca="1" ref="M45" ca="1">_xlfn.LET(_xlpm.formedata,INDIRECT(ADDRESS(VALUE(RIGHT(L$1,2))+1,4,1,1,"Pokemon")&amp;":"&amp;ADDRESS(VALUE(RIGHT(L$1,2))+1,11,1,1)),DEC2BIN(INDEX(_xlpm.formedata,MATCH(L45,_xlpm.formedata,0)-1)-MIN(_xlpm.formedata),2))</f>
        <v>11</v>
      </c>
      <c r="N45" s="3" t="str">
        <f t="shared" si="2"/>
        <v/>
      </c>
      <c r="O45" s="3" t="str">
        <f t="shared" si="3"/>
        <v/>
      </c>
    </row>
    <row r="46" spans="1:15" x14ac:dyDescent="0.45">
      <c r="A46">
        <v>44</v>
      </c>
      <c r="B46" t="s">
        <v>207</v>
      </c>
      <c r="C46" t="s">
        <v>0</v>
      </c>
      <c r="D46" t="s">
        <v>178</v>
      </c>
      <c r="E46" t="s">
        <v>141</v>
      </c>
      <c r="F46" t="s">
        <v>0</v>
      </c>
      <c r="G46" t="s">
        <v>142</v>
      </c>
      <c r="H46" t="str" cm="1">
        <f t="array" ref="H46">_xlfn.IFS(OR(D46="Psychic",D46="Fairy",D46="Ghost",D46="Dark"),"Song",D46="Fighting","Dance",D47="Status","Song",AND(D47="Normal",E47="Special"),"Dance",TRUE,"Dance")</f>
        <v>Song</v>
      </c>
      <c r="I46" s="3" t="str" cm="1">
        <f t="array" aca="1" ref="I46" ca="1">_xlfn.LET(_xlpm.formedata,INDIRECT(ADDRESS(VALUE(RIGHT(H$1,2))+1,4,1,1,"Pokemon")&amp;":"&amp;ADDRESS(VALUE(RIGHT(H$1,2))+1,11,1,1)),DEC2BIN(INDEX(_xlpm.formedata,MATCH(H46,_xlpm.formedata,0)-1)-MIN(_xlpm.formedata),2))</f>
        <v>00</v>
      </c>
      <c r="J46" s="3" t="str">
        <f t="shared" ca="1" si="0"/>
        <v>01010100</v>
      </c>
      <c r="K46" s="3" t="str">
        <f t="shared" si="1"/>
        <v/>
      </c>
      <c r="L46" t="s">
        <v>128</v>
      </c>
      <c r="M46" s="3" t="str" cm="1">
        <f t="array" aca="1" ref="M46" ca="1">_xlfn.LET(_xlpm.formedata,INDIRECT(ADDRESS(VALUE(RIGHT(L$1,2))+1,4,1,1,"Pokemon")&amp;":"&amp;ADDRESS(VALUE(RIGHT(L$1,2))+1,11,1,1)),DEC2BIN(INDEX(_xlpm.formedata,MATCH(L46,_xlpm.formedata,0)-1)-MIN(_xlpm.formedata),2))</f>
        <v>00</v>
      </c>
      <c r="N46" s="3" t="str">
        <f t="shared" ca="1" si="2"/>
        <v>11111100</v>
      </c>
      <c r="O46" s="3" t="str">
        <f t="shared" si="3"/>
        <v/>
      </c>
    </row>
    <row r="47" spans="1:15" x14ac:dyDescent="0.45">
      <c r="A47">
        <v>45</v>
      </c>
      <c r="B47" t="s">
        <v>208</v>
      </c>
      <c r="C47" t="s">
        <v>0</v>
      </c>
      <c r="D47" t="s">
        <v>128</v>
      </c>
      <c r="E47" t="s">
        <v>167</v>
      </c>
      <c r="F47" t="s">
        <v>168</v>
      </c>
      <c r="G47" t="s">
        <v>165</v>
      </c>
      <c r="H47" t="str" cm="1">
        <f t="array" ref="H47">_xlfn.IFS(OR(D47="Psychic",D47="Fairy",D47="Ghost",D47="Dark"),"Song",D47="Fighting","Dance",D48="Status","Song",AND(D48="Normal",E48="Special"),"Dance",TRUE,"Dance")</f>
        <v>Dance</v>
      </c>
      <c r="I47" s="3" t="str" cm="1">
        <f t="array" aca="1" ref="I47" ca="1">_xlfn.LET(_xlpm.formedata,INDIRECT(ADDRESS(VALUE(RIGHT(H$1,2))+1,4,1,1,"Pokemon")&amp;":"&amp;ADDRESS(VALUE(RIGHT(H$1,2))+1,11,1,1)),DEC2BIN(INDEX(_xlpm.formedata,MATCH(H47,_xlpm.formedata,0)-1)-MIN(_xlpm.formedata),2))</f>
        <v>01</v>
      </c>
      <c r="J47" s="3" t="str">
        <f t="shared" si="0"/>
        <v/>
      </c>
      <c r="K47" s="3" t="str">
        <f t="shared" si="1"/>
        <v/>
      </c>
      <c r="L47" t="s">
        <v>131</v>
      </c>
      <c r="M47" s="3" t="str" cm="1">
        <f t="array" aca="1" ref="M47" ca="1">_xlfn.LET(_xlpm.formedata,INDIRECT(ADDRESS(VALUE(RIGHT(L$1,2))+1,4,1,1,"Pokemon")&amp;":"&amp;ADDRESS(VALUE(RIGHT(L$1,2))+1,11,1,1)),DEC2BIN(INDEX(_xlpm.formedata,MATCH(L47,_xlpm.formedata,0)-1)-MIN(_xlpm.formedata),2))</f>
        <v>11</v>
      </c>
      <c r="N47" s="3" t="str">
        <f t="shared" si="2"/>
        <v/>
      </c>
      <c r="O47" s="3" t="str">
        <f t="shared" si="3"/>
        <v/>
      </c>
    </row>
    <row r="48" spans="1:15" x14ac:dyDescent="0.45">
      <c r="A48">
        <v>46</v>
      </c>
      <c r="B48" t="s">
        <v>209</v>
      </c>
      <c r="C48">
        <v>-6</v>
      </c>
      <c r="D48" t="s">
        <v>128</v>
      </c>
      <c r="E48" t="s">
        <v>167</v>
      </c>
      <c r="F48" t="s">
        <v>175</v>
      </c>
      <c r="G48" t="s">
        <v>142</v>
      </c>
      <c r="H48" t="str" cm="1">
        <f t="array" ref="H48">_xlfn.IFS(OR(D48="Psychic",D48="Fairy",D48="Ghost",D48="Dark"),"Song",D48="Fighting","Dance",D49="Status","Song",AND(D49="Normal",E49="Special"),"Dance",TRUE,"Dance")</f>
        <v>Dance</v>
      </c>
      <c r="I48" s="3" t="str" cm="1">
        <f t="array" aca="1" ref="I48" ca="1">_xlfn.LET(_xlpm.formedata,INDIRECT(ADDRESS(VALUE(RIGHT(H$1,2))+1,4,1,1,"Pokemon")&amp;":"&amp;ADDRESS(VALUE(RIGHT(H$1,2))+1,11,1,1)),DEC2BIN(INDEX(_xlpm.formedata,MATCH(H48,_xlpm.formedata,0)-1)-MIN(_xlpm.formedata),2))</f>
        <v>01</v>
      </c>
      <c r="J48" s="3" t="str">
        <f t="shared" si="0"/>
        <v/>
      </c>
      <c r="K48" s="3" t="str">
        <f t="shared" si="1"/>
        <v/>
      </c>
      <c r="L48" t="s">
        <v>131</v>
      </c>
      <c r="M48" s="3" t="str" cm="1">
        <f t="array" aca="1" ref="M48" ca="1">_xlfn.LET(_xlpm.formedata,INDIRECT(ADDRESS(VALUE(RIGHT(L$1,2))+1,4,1,1,"Pokemon")&amp;":"&amp;ADDRESS(VALUE(RIGHT(L$1,2))+1,11,1,1)),DEC2BIN(INDEX(_xlpm.formedata,MATCH(L48,_xlpm.formedata,0)-1)-MIN(_xlpm.formedata),2))</f>
        <v>11</v>
      </c>
      <c r="N48" s="3" t="str">
        <f t="shared" si="2"/>
        <v/>
      </c>
      <c r="O48" s="3" t="str">
        <f t="shared" si="3"/>
        <v/>
      </c>
    </row>
    <row r="49" spans="1:15" x14ac:dyDescent="0.45">
      <c r="A49">
        <v>47</v>
      </c>
      <c r="B49" t="s">
        <v>210</v>
      </c>
      <c r="C49" t="s">
        <v>0</v>
      </c>
      <c r="D49" t="s">
        <v>128</v>
      </c>
      <c r="E49" t="s">
        <v>167</v>
      </c>
      <c r="F49" t="s">
        <v>152</v>
      </c>
      <c r="G49" t="s">
        <v>142</v>
      </c>
      <c r="H49" t="str" cm="1">
        <f t="array" ref="H49">_xlfn.IFS(OR(D49="Psychic",D49="Fairy",D49="Ghost",D49="Dark"),"Song",D49="Fighting","Dance",D50="Status","Song",AND(D50="Normal",E50="Special"),"Dance",TRUE,"Dance")</f>
        <v>Dance</v>
      </c>
      <c r="I49" s="3" t="str" cm="1">
        <f t="array" aca="1" ref="I49" ca="1">_xlfn.LET(_xlpm.formedata,INDIRECT(ADDRESS(VALUE(RIGHT(H$1,2))+1,4,1,1,"Pokemon")&amp;":"&amp;ADDRESS(VALUE(RIGHT(H$1,2))+1,11,1,1)),DEC2BIN(INDEX(_xlpm.formedata,MATCH(H49,_xlpm.formedata,0)-1)-MIN(_xlpm.formedata),2))</f>
        <v>01</v>
      </c>
      <c r="J49" s="3" t="str">
        <f t="shared" si="0"/>
        <v/>
      </c>
      <c r="K49" s="3" t="str">
        <f t="shared" si="1"/>
        <v/>
      </c>
      <c r="L49" t="s">
        <v>131</v>
      </c>
      <c r="M49" s="3" t="str" cm="1">
        <f t="array" aca="1" ref="M49" ca="1">_xlfn.LET(_xlpm.formedata,INDIRECT(ADDRESS(VALUE(RIGHT(L$1,2))+1,4,1,1,"Pokemon")&amp;":"&amp;ADDRESS(VALUE(RIGHT(L$1,2))+1,11,1,1)),DEC2BIN(INDEX(_xlpm.formedata,MATCH(L49,_xlpm.formedata,0)-1)-MIN(_xlpm.formedata),2))</f>
        <v>11</v>
      </c>
      <c r="N49" s="3" t="str">
        <f t="shared" si="2"/>
        <v/>
      </c>
      <c r="O49" s="3" t="str">
        <f t="shared" si="3"/>
        <v/>
      </c>
    </row>
    <row r="50" spans="1:15" x14ac:dyDescent="0.45">
      <c r="A50">
        <v>48</v>
      </c>
      <c r="B50" t="s">
        <v>211</v>
      </c>
      <c r="C50" t="s">
        <v>0</v>
      </c>
      <c r="D50" t="s">
        <v>128</v>
      </c>
      <c r="E50" t="s">
        <v>167</v>
      </c>
      <c r="F50" t="s">
        <v>152</v>
      </c>
      <c r="G50" t="s">
        <v>142</v>
      </c>
      <c r="H50" t="str" cm="1">
        <f t="array" ref="H50">_xlfn.IFS(OR(D50="Psychic",D50="Fairy",D50="Ghost",D50="Dark"),"Song",D50="Fighting","Dance",D51="Status","Song",AND(D51="Normal",E51="Special"),"Dance",TRUE,"Dance")</f>
        <v>Dance</v>
      </c>
      <c r="I50" s="3" t="str" cm="1">
        <f t="array" aca="1" ref="I50" ca="1">_xlfn.LET(_xlpm.formedata,INDIRECT(ADDRESS(VALUE(RIGHT(H$1,2))+1,4,1,1,"Pokemon")&amp;":"&amp;ADDRESS(VALUE(RIGHT(H$1,2))+1,11,1,1)),DEC2BIN(INDEX(_xlpm.formedata,MATCH(H50,_xlpm.formedata,0)-1)-MIN(_xlpm.formedata),2))</f>
        <v>01</v>
      </c>
      <c r="J50" s="3" t="str">
        <f t="shared" ca="1" si="0"/>
        <v>01010101</v>
      </c>
      <c r="K50" s="3" t="str">
        <f t="shared" ca="1" si="1"/>
        <v>55555554</v>
      </c>
      <c r="L50" t="s">
        <v>131</v>
      </c>
      <c r="M50" s="3" t="str" cm="1">
        <f t="array" aca="1" ref="M50" ca="1">_xlfn.LET(_xlpm.formedata,INDIRECT(ADDRESS(VALUE(RIGHT(L$1,2))+1,4,1,1,"Pokemon")&amp;":"&amp;ADDRESS(VALUE(RIGHT(L$1,2))+1,11,1,1)),DEC2BIN(INDEX(_xlpm.formedata,MATCH(L50,_xlpm.formedata,0)-1)-MIN(_xlpm.formedata),2))</f>
        <v>11</v>
      </c>
      <c r="N50" s="3" t="str">
        <f t="shared" ca="1" si="2"/>
        <v>00110011</v>
      </c>
      <c r="O50" s="3" t="str">
        <f t="shared" ca="1" si="3"/>
        <v>333F1042</v>
      </c>
    </row>
    <row r="51" spans="1:15" x14ac:dyDescent="0.45">
      <c r="A51">
        <v>49</v>
      </c>
      <c r="B51" t="s">
        <v>212</v>
      </c>
      <c r="C51" t="s">
        <v>0</v>
      </c>
      <c r="D51" t="s">
        <v>128</v>
      </c>
      <c r="E51" t="s">
        <v>151</v>
      </c>
      <c r="F51" t="s">
        <v>0</v>
      </c>
      <c r="G51" t="s">
        <v>142</v>
      </c>
      <c r="H51" t="str" cm="1">
        <f t="array" ref="H51">_xlfn.IFS(OR(D51="Psychic",D51="Fairy",D51="Ghost",D51="Dark"),"Song",D51="Fighting","Dance",D52="Status","Song",AND(D52="Normal",E52="Special"),"Dance",TRUE,"Dance")</f>
        <v>Dance</v>
      </c>
      <c r="I51" s="3" t="str" cm="1">
        <f t="array" aca="1" ref="I51" ca="1">_xlfn.LET(_xlpm.formedata,INDIRECT(ADDRESS(VALUE(RIGHT(H$1,2))+1,4,1,1,"Pokemon")&amp;":"&amp;ADDRESS(VALUE(RIGHT(H$1,2))+1,11,1,1)),DEC2BIN(INDEX(_xlpm.formedata,MATCH(H51,_xlpm.formedata,0)-1)-MIN(_xlpm.formedata),2))</f>
        <v>01</v>
      </c>
      <c r="J51" s="3" t="str">
        <f t="shared" si="0"/>
        <v/>
      </c>
      <c r="K51" s="3" t="str">
        <f t="shared" si="1"/>
        <v/>
      </c>
      <c r="L51" t="s">
        <v>128</v>
      </c>
      <c r="M51" s="3" t="str" cm="1">
        <f t="array" aca="1" ref="M51" ca="1">_xlfn.LET(_xlpm.formedata,INDIRECT(ADDRESS(VALUE(RIGHT(L$1,2))+1,4,1,1,"Pokemon")&amp;":"&amp;ADDRESS(VALUE(RIGHT(L$1,2))+1,11,1,1)),DEC2BIN(INDEX(_xlpm.formedata,MATCH(L51,_xlpm.formedata,0)-1)-MIN(_xlpm.formedata),2))</f>
        <v>00</v>
      </c>
      <c r="N51" s="3" t="str">
        <f t="shared" si="2"/>
        <v/>
      </c>
      <c r="O51" s="3" t="str">
        <f t="shared" si="3"/>
        <v/>
      </c>
    </row>
    <row r="52" spans="1:15" x14ac:dyDescent="0.45">
      <c r="A52">
        <v>50</v>
      </c>
      <c r="B52" t="s">
        <v>213</v>
      </c>
      <c r="C52" t="s">
        <v>0</v>
      </c>
      <c r="D52" t="s">
        <v>128</v>
      </c>
      <c r="E52" t="s">
        <v>167</v>
      </c>
      <c r="F52" t="s">
        <v>214</v>
      </c>
      <c r="G52" t="s">
        <v>142</v>
      </c>
      <c r="H52" t="str" cm="1">
        <f t="array" ref="H52">_xlfn.IFS(OR(D52="Psychic",D52="Fairy",D52="Ghost",D52="Dark"),"Song",D52="Fighting","Dance",D53="Status","Song",AND(D53="Normal",E53="Special"),"Dance",TRUE,"Dance")</f>
        <v>Dance</v>
      </c>
      <c r="I52" s="3" t="str" cm="1">
        <f t="array" aca="1" ref="I52" ca="1">_xlfn.LET(_xlpm.formedata,INDIRECT(ADDRESS(VALUE(RIGHT(H$1,2))+1,4,1,1,"Pokemon")&amp;":"&amp;ADDRESS(VALUE(RIGHT(H$1,2))+1,11,1,1)),DEC2BIN(INDEX(_xlpm.formedata,MATCH(H52,_xlpm.formedata,0)-1)-MIN(_xlpm.formedata),2))</f>
        <v>01</v>
      </c>
      <c r="J52" s="3" t="str">
        <f t="shared" si="0"/>
        <v/>
      </c>
      <c r="K52" s="3" t="str">
        <f t="shared" si="1"/>
        <v/>
      </c>
      <c r="L52" t="s">
        <v>131</v>
      </c>
      <c r="M52" s="3" t="str" cm="1">
        <f t="array" aca="1" ref="M52" ca="1">_xlfn.LET(_xlpm.formedata,INDIRECT(ADDRESS(VALUE(RIGHT(L$1,2))+1,4,1,1,"Pokemon")&amp;":"&amp;ADDRESS(VALUE(RIGHT(L$1,2))+1,11,1,1)),DEC2BIN(INDEX(_xlpm.formedata,MATCH(L52,_xlpm.formedata,0)-1)-MIN(_xlpm.formedata),2))</f>
        <v>11</v>
      </c>
      <c r="N52" s="3" t="str">
        <f t="shared" si="2"/>
        <v/>
      </c>
      <c r="O52" s="3" t="str">
        <f t="shared" si="3"/>
        <v/>
      </c>
    </row>
    <row r="53" spans="1:15" x14ac:dyDescent="0.45">
      <c r="A53">
        <v>51</v>
      </c>
      <c r="B53" t="s">
        <v>215</v>
      </c>
      <c r="C53" t="s">
        <v>0</v>
      </c>
      <c r="D53" t="s">
        <v>202</v>
      </c>
      <c r="E53" t="s">
        <v>151</v>
      </c>
      <c r="F53" t="s">
        <v>164</v>
      </c>
      <c r="G53" t="s">
        <v>165</v>
      </c>
      <c r="H53" t="str" cm="1">
        <f t="array" ref="H53">_xlfn.IFS(OR(D53="Psychic",D53="Fairy",D53="Ghost",D53="Dark"),"Song",D53="Fighting","Dance",D54="Status","Song",AND(D54="Normal",E54="Special"),"Dance",TRUE,"Dance")</f>
        <v>Dance</v>
      </c>
      <c r="I53" s="3" t="str" cm="1">
        <f t="array" aca="1" ref="I53" ca="1">_xlfn.LET(_xlpm.formedata,INDIRECT(ADDRESS(VALUE(RIGHT(H$1,2))+1,4,1,1,"Pokemon")&amp;":"&amp;ADDRESS(VALUE(RIGHT(H$1,2))+1,11,1,1)),DEC2BIN(INDEX(_xlpm.formedata,MATCH(H53,_xlpm.formedata,0)-1)-MIN(_xlpm.formedata),2))</f>
        <v>01</v>
      </c>
      <c r="J53" s="3" t="str">
        <f t="shared" si="0"/>
        <v/>
      </c>
      <c r="K53" s="3" t="str">
        <f t="shared" si="1"/>
        <v/>
      </c>
      <c r="L53" t="s">
        <v>128</v>
      </c>
      <c r="M53" s="3" t="str" cm="1">
        <f t="array" aca="1" ref="M53" ca="1">_xlfn.LET(_xlpm.formedata,INDIRECT(ADDRESS(VALUE(RIGHT(L$1,2))+1,4,1,1,"Pokemon")&amp;":"&amp;ADDRESS(VALUE(RIGHT(L$1,2))+1,11,1,1)),DEC2BIN(INDEX(_xlpm.formedata,MATCH(L53,_xlpm.formedata,0)-1)-MIN(_xlpm.formedata),2))</f>
        <v>00</v>
      </c>
      <c r="N53" s="3" t="str">
        <f t="shared" si="2"/>
        <v/>
      </c>
      <c r="O53" s="3" t="str">
        <f t="shared" si="3"/>
        <v/>
      </c>
    </row>
    <row r="54" spans="1:15" x14ac:dyDescent="0.45">
      <c r="A54">
        <v>52</v>
      </c>
      <c r="B54" t="s">
        <v>216</v>
      </c>
      <c r="C54" t="s">
        <v>0</v>
      </c>
      <c r="D54" t="s">
        <v>154</v>
      </c>
      <c r="E54" t="s">
        <v>151</v>
      </c>
      <c r="F54" t="s">
        <v>152</v>
      </c>
      <c r="G54" t="s">
        <v>142</v>
      </c>
      <c r="H54" t="str" cm="1">
        <f t="array" ref="H54">_xlfn.IFS(OR(D54="Psychic",D54="Fairy",D54="Ghost",D54="Dark"),"Song",D54="Fighting","Dance",D55="Status","Song",AND(D55="Normal",E55="Special"),"Dance",TRUE,"Dance")</f>
        <v>Dance</v>
      </c>
      <c r="I54" s="3" t="str" cm="1">
        <f t="array" aca="1" ref="I54" ca="1">_xlfn.LET(_xlpm.formedata,INDIRECT(ADDRESS(VALUE(RIGHT(H$1,2))+1,4,1,1,"Pokemon")&amp;":"&amp;ADDRESS(VALUE(RIGHT(H$1,2))+1,11,1,1)),DEC2BIN(INDEX(_xlpm.formedata,MATCH(H54,_xlpm.formedata,0)-1)-MIN(_xlpm.formedata),2))</f>
        <v>01</v>
      </c>
      <c r="J54" s="3" t="str">
        <f t="shared" ca="1" si="0"/>
        <v>01010101</v>
      </c>
      <c r="K54" s="3" t="str">
        <f t="shared" si="1"/>
        <v/>
      </c>
      <c r="L54" t="s">
        <v>131</v>
      </c>
      <c r="M54" s="3" t="str" cm="1">
        <f t="array" aca="1" ref="M54" ca="1">_xlfn.LET(_xlpm.formedata,INDIRECT(ADDRESS(VALUE(RIGHT(L$1,2))+1,4,1,1,"Pokemon")&amp;":"&amp;ADDRESS(VALUE(RIGHT(L$1,2))+1,11,1,1)),DEC2BIN(INDEX(_xlpm.formedata,MATCH(L54,_xlpm.formedata,0)-1)-MIN(_xlpm.formedata),2))</f>
        <v>11</v>
      </c>
      <c r="N54" s="3" t="str">
        <f t="shared" ca="1" si="2"/>
        <v>00111111</v>
      </c>
      <c r="O54" s="3" t="str">
        <f t="shared" si="3"/>
        <v/>
      </c>
    </row>
    <row r="55" spans="1:15" x14ac:dyDescent="0.45">
      <c r="A55">
        <v>53</v>
      </c>
      <c r="B55" t="s">
        <v>217</v>
      </c>
      <c r="C55" t="s">
        <v>0</v>
      </c>
      <c r="D55" t="s">
        <v>154</v>
      </c>
      <c r="E55" t="s">
        <v>151</v>
      </c>
      <c r="F55" t="s">
        <v>152</v>
      </c>
      <c r="G55" t="s">
        <v>142</v>
      </c>
      <c r="H55" t="str" cm="1">
        <f t="array" ref="H55">_xlfn.IFS(OR(D55="Psychic",D55="Fairy",D55="Ghost",D55="Dark"),"Song",D55="Fighting","Dance",D56="Status","Song",AND(D56="Normal",E56="Special"),"Dance",TRUE,"Dance")</f>
        <v>Dance</v>
      </c>
      <c r="I55" s="3" t="str" cm="1">
        <f t="array" aca="1" ref="I55" ca="1">_xlfn.LET(_xlpm.formedata,INDIRECT(ADDRESS(VALUE(RIGHT(H$1,2))+1,4,1,1,"Pokemon")&amp;":"&amp;ADDRESS(VALUE(RIGHT(H$1,2))+1,11,1,1)),DEC2BIN(INDEX(_xlpm.formedata,MATCH(H55,_xlpm.formedata,0)-1)-MIN(_xlpm.formedata),2))</f>
        <v>01</v>
      </c>
      <c r="J55" s="3" t="str">
        <f t="shared" si="0"/>
        <v/>
      </c>
      <c r="K55" s="3" t="str">
        <f t="shared" si="1"/>
        <v/>
      </c>
      <c r="L55" t="s">
        <v>131</v>
      </c>
      <c r="M55" s="3" t="str" cm="1">
        <f t="array" aca="1" ref="M55" ca="1">_xlfn.LET(_xlpm.formedata,INDIRECT(ADDRESS(VALUE(RIGHT(L$1,2))+1,4,1,1,"Pokemon")&amp;":"&amp;ADDRESS(VALUE(RIGHT(L$1,2))+1,11,1,1)),DEC2BIN(INDEX(_xlpm.formedata,MATCH(L55,_xlpm.formedata,0)-1)-MIN(_xlpm.formedata),2))</f>
        <v>11</v>
      </c>
      <c r="N55" s="3" t="str">
        <f t="shared" si="2"/>
        <v/>
      </c>
      <c r="O55" s="3" t="str">
        <f t="shared" si="3"/>
        <v/>
      </c>
    </row>
    <row r="56" spans="1:15" x14ac:dyDescent="0.45">
      <c r="A56">
        <v>54</v>
      </c>
      <c r="B56" t="s">
        <v>218</v>
      </c>
      <c r="C56" t="s">
        <v>0</v>
      </c>
      <c r="D56" t="s">
        <v>156</v>
      </c>
      <c r="E56" t="s">
        <v>167</v>
      </c>
      <c r="F56" t="s">
        <v>219</v>
      </c>
      <c r="G56" t="s">
        <v>220</v>
      </c>
      <c r="H56" t="str" cm="1">
        <f t="array" ref="H56">_xlfn.IFS(OR(D56="Psychic",D56="Fairy",D56="Ghost",D56="Dark"),"Song",D56="Fighting","Dance",D57="Status","Song",AND(D57="Normal",E57="Special"),"Dance",TRUE,"Dance")</f>
        <v>Dance</v>
      </c>
      <c r="I56" s="3" t="str" cm="1">
        <f t="array" aca="1" ref="I56" ca="1">_xlfn.LET(_xlpm.formedata,INDIRECT(ADDRESS(VALUE(RIGHT(H$1,2))+1,4,1,1,"Pokemon")&amp;":"&amp;ADDRESS(VALUE(RIGHT(H$1,2))+1,11,1,1)),DEC2BIN(INDEX(_xlpm.formedata,MATCH(H56,_xlpm.formedata,0)-1)-MIN(_xlpm.formedata),2))</f>
        <v>01</v>
      </c>
      <c r="J56" s="3" t="str">
        <f t="shared" si="0"/>
        <v/>
      </c>
      <c r="K56" s="3" t="str">
        <f t="shared" si="1"/>
        <v/>
      </c>
      <c r="L56" t="s">
        <v>131</v>
      </c>
      <c r="M56" s="3" t="str" cm="1">
        <f t="array" aca="1" ref="M56" ca="1">_xlfn.LET(_xlpm.formedata,INDIRECT(ADDRESS(VALUE(RIGHT(L$1,2))+1,4,1,1,"Pokemon")&amp;":"&amp;ADDRESS(VALUE(RIGHT(L$1,2))+1,11,1,1)),DEC2BIN(INDEX(_xlpm.formedata,MATCH(L56,_xlpm.formedata,0)-1)-MIN(_xlpm.formedata),2))</f>
        <v>11</v>
      </c>
      <c r="N56" s="3" t="str">
        <f t="shared" si="2"/>
        <v/>
      </c>
      <c r="O56" s="3" t="str">
        <f t="shared" si="3"/>
        <v/>
      </c>
    </row>
    <row r="57" spans="1:15" x14ac:dyDescent="0.45">
      <c r="A57">
        <v>55</v>
      </c>
      <c r="B57" t="s">
        <v>221</v>
      </c>
      <c r="C57" t="s">
        <v>0</v>
      </c>
      <c r="D57" t="s">
        <v>222</v>
      </c>
      <c r="E57" t="s">
        <v>151</v>
      </c>
      <c r="F57" t="s">
        <v>0</v>
      </c>
      <c r="G57" t="s">
        <v>142</v>
      </c>
      <c r="H57" t="str" cm="1">
        <f t="array" ref="H57">_xlfn.IFS(OR(D57="Psychic",D57="Fairy",D57="Ghost",D57="Dark"),"Song",D57="Fighting","Dance",D58="Status","Song",AND(D58="Normal",E58="Special"),"Dance",TRUE,"Dance")</f>
        <v>Dance</v>
      </c>
      <c r="I57" s="3" t="str" cm="1">
        <f t="array" aca="1" ref="I57" ca="1">_xlfn.LET(_xlpm.formedata,INDIRECT(ADDRESS(VALUE(RIGHT(H$1,2))+1,4,1,1,"Pokemon")&amp;":"&amp;ADDRESS(VALUE(RIGHT(H$1,2))+1,11,1,1)),DEC2BIN(INDEX(_xlpm.formedata,MATCH(H57,_xlpm.formedata,0)-1)-MIN(_xlpm.formedata),2))</f>
        <v>01</v>
      </c>
      <c r="J57" s="3" t="str">
        <f t="shared" si="0"/>
        <v/>
      </c>
      <c r="K57" s="3" t="str">
        <f t="shared" si="1"/>
        <v/>
      </c>
      <c r="L57" t="s">
        <v>128</v>
      </c>
      <c r="M57" s="3" t="str" cm="1">
        <f t="array" aca="1" ref="M57" ca="1">_xlfn.LET(_xlpm.formedata,INDIRECT(ADDRESS(VALUE(RIGHT(L$1,2))+1,4,1,1,"Pokemon")&amp;":"&amp;ADDRESS(VALUE(RIGHT(L$1,2))+1,11,1,1)),DEC2BIN(INDEX(_xlpm.formedata,MATCH(L57,_xlpm.formedata,0)-1)-MIN(_xlpm.formedata),2))</f>
        <v>00</v>
      </c>
      <c r="N57" s="3" t="str">
        <f t="shared" si="2"/>
        <v/>
      </c>
      <c r="O57" s="3" t="str">
        <f t="shared" si="3"/>
        <v/>
      </c>
    </row>
    <row r="58" spans="1:15" x14ac:dyDescent="0.45">
      <c r="A58">
        <v>56</v>
      </c>
      <c r="B58" t="s">
        <v>223</v>
      </c>
      <c r="C58" t="s">
        <v>0</v>
      </c>
      <c r="D58" t="s">
        <v>222</v>
      </c>
      <c r="E58" t="s">
        <v>151</v>
      </c>
      <c r="F58" t="s">
        <v>152</v>
      </c>
      <c r="G58" t="s">
        <v>142</v>
      </c>
      <c r="H58" t="str" cm="1">
        <f t="array" ref="H58">_xlfn.IFS(OR(D58="Psychic",D58="Fairy",D58="Ghost",D58="Dark"),"Song",D58="Fighting","Dance",D59="Status","Song",AND(D59="Normal",E59="Special"),"Dance",TRUE,"Dance")</f>
        <v>Dance</v>
      </c>
      <c r="I58" s="3" t="str" cm="1">
        <f t="array" aca="1" ref="I58" ca="1">_xlfn.LET(_xlpm.formedata,INDIRECT(ADDRESS(VALUE(RIGHT(H$1,2))+1,4,1,1,"Pokemon")&amp;":"&amp;ADDRESS(VALUE(RIGHT(H$1,2))+1,11,1,1)),DEC2BIN(INDEX(_xlpm.formedata,MATCH(H58,_xlpm.formedata,0)-1)-MIN(_xlpm.formedata),2))</f>
        <v>01</v>
      </c>
      <c r="J58" s="3" t="str">
        <f t="shared" ca="1" si="0"/>
        <v>01010101</v>
      </c>
      <c r="K58" s="3" t="str">
        <f t="shared" si="1"/>
        <v/>
      </c>
      <c r="L58" t="s">
        <v>128</v>
      </c>
      <c r="M58" s="3" t="str" cm="1">
        <f t="array" aca="1" ref="M58" ca="1">_xlfn.LET(_xlpm.formedata,INDIRECT(ADDRESS(VALUE(RIGHT(L$1,2))+1,4,1,1,"Pokemon")&amp;":"&amp;ADDRESS(VALUE(RIGHT(L$1,2))+1,11,1,1)),DEC2BIN(INDEX(_xlpm.formedata,MATCH(L58,_xlpm.formedata,0)-1)-MIN(_xlpm.formedata),2))</f>
        <v>00</v>
      </c>
      <c r="N58" s="3" t="str">
        <f t="shared" ca="1" si="2"/>
        <v>00010000</v>
      </c>
      <c r="O58" s="3" t="str">
        <f t="shared" si="3"/>
        <v/>
      </c>
    </row>
    <row r="59" spans="1:15" x14ac:dyDescent="0.45">
      <c r="A59">
        <v>57</v>
      </c>
      <c r="B59" t="s">
        <v>224</v>
      </c>
      <c r="C59" t="s">
        <v>0</v>
      </c>
      <c r="D59" t="s">
        <v>222</v>
      </c>
      <c r="E59" t="s">
        <v>151</v>
      </c>
      <c r="F59" t="s">
        <v>148</v>
      </c>
      <c r="G59" t="s">
        <v>225</v>
      </c>
      <c r="H59" t="str" cm="1">
        <f t="array" ref="H59">_xlfn.IFS(OR(D59="Psychic",D59="Fairy",D59="Ghost",D59="Dark"),"Song",D59="Fighting","Dance",D60="Status","Song",AND(D60="Normal",E60="Special"),"Dance",TRUE,"Dance")</f>
        <v>Dance</v>
      </c>
      <c r="I59" s="3" t="str" cm="1">
        <f t="array" aca="1" ref="I59" ca="1">_xlfn.LET(_xlpm.formedata,INDIRECT(ADDRESS(VALUE(RIGHT(H$1,2))+1,4,1,1,"Pokemon")&amp;":"&amp;ADDRESS(VALUE(RIGHT(H$1,2))+1,11,1,1)),DEC2BIN(INDEX(_xlpm.formedata,MATCH(H59,_xlpm.formedata,0)-1)-MIN(_xlpm.formedata),2))</f>
        <v>01</v>
      </c>
      <c r="J59" s="3" t="str">
        <f t="shared" si="0"/>
        <v/>
      </c>
      <c r="K59" s="3" t="str">
        <f t="shared" si="1"/>
        <v/>
      </c>
      <c r="L59" t="s">
        <v>128</v>
      </c>
      <c r="M59" s="3" t="str" cm="1">
        <f t="array" aca="1" ref="M59" ca="1">_xlfn.LET(_xlpm.formedata,INDIRECT(ADDRESS(VALUE(RIGHT(L$1,2))+1,4,1,1,"Pokemon")&amp;":"&amp;ADDRESS(VALUE(RIGHT(L$1,2))+1,11,1,1)),DEC2BIN(INDEX(_xlpm.formedata,MATCH(L59,_xlpm.formedata,0)-1)-MIN(_xlpm.formedata),2))</f>
        <v>00</v>
      </c>
      <c r="N59" s="3" t="str">
        <f t="shared" si="2"/>
        <v/>
      </c>
      <c r="O59" s="3" t="str">
        <f t="shared" si="3"/>
        <v/>
      </c>
    </row>
    <row r="60" spans="1:15" x14ac:dyDescent="0.45">
      <c r="A60">
        <v>58</v>
      </c>
      <c r="B60" t="s">
        <v>226</v>
      </c>
      <c r="C60" t="s">
        <v>0</v>
      </c>
      <c r="D60" t="s">
        <v>156</v>
      </c>
      <c r="E60" t="s">
        <v>151</v>
      </c>
      <c r="F60" t="s">
        <v>152</v>
      </c>
      <c r="G60" t="s">
        <v>142</v>
      </c>
      <c r="H60" t="str" cm="1">
        <f t="array" ref="H60">_xlfn.IFS(OR(D60="Psychic",D60="Fairy",D60="Ghost",D60="Dark"),"Song",D60="Fighting","Dance",D61="Status","Song",AND(D61="Normal",E61="Special"),"Dance",TRUE,"Dance")</f>
        <v>Dance</v>
      </c>
      <c r="I60" s="3" t="str" cm="1">
        <f t="array" aca="1" ref="I60" ca="1">_xlfn.LET(_xlpm.formedata,INDIRECT(ADDRESS(VALUE(RIGHT(H$1,2))+1,4,1,1,"Pokemon")&amp;":"&amp;ADDRESS(VALUE(RIGHT(H$1,2))+1,11,1,1)),DEC2BIN(INDEX(_xlpm.formedata,MATCH(H60,_xlpm.formedata,0)-1)-MIN(_xlpm.formedata),2))</f>
        <v>01</v>
      </c>
      <c r="J60" s="3" t="str">
        <f t="shared" si="0"/>
        <v/>
      </c>
      <c r="K60" s="3" t="str">
        <f t="shared" si="1"/>
        <v/>
      </c>
      <c r="L60" t="s">
        <v>129</v>
      </c>
      <c r="M60" s="3" t="str" cm="1">
        <f t="array" aca="1" ref="M60" ca="1">_xlfn.LET(_xlpm.formedata,INDIRECT(ADDRESS(VALUE(RIGHT(L$1,2))+1,4,1,1,"Pokemon")&amp;":"&amp;ADDRESS(VALUE(RIGHT(L$1,2))+1,11,1,1)),DEC2BIN(INDEX(_xlpm.formedata,MATCH(L60,_xlpm.formedata,0)-1)-MIN(_xlpm.formedata),2))</f>
        <v>01</v>
      </c>
      <c r="N60" s="3" t="str">
        <f t="shared" si="2"/>
        <v/>
      </c>
      <c r="O60" s="3" t="str">
        <f t="shared" si="3"/>
        <v/>
      </c>
    </row>
    <row r="61" spans="1:15" x14ac:dyDescent="0.45">
      <c r="A61">
        <v>59</v>
      </c>
      <c r="B61" t="s">
        <v>227</v>
      </c>
      <c r="C61" t="s">
        <v>0</v>
      </c>
      <c r="D61" t="s">
        <v>156</v>
      </c>
      <c r="E61" t="s">
        <v>151</v>
      </c>
      <c r="F61" t="s">
        <v>152</v>
      </c>
      <c r="G61" t="s">
        <v>165</v>
      </c>
      <c r="H61" t="str" cm="1">
        <f t="array" ref="H61">_xlfn.IFS(OR(D61="Psychic",D61="Fairy",D61="Ghost",D61="Dark"),"Song",D61="Fighting","Dance",D62="Status","Song",AND(D62="Normal",E62="Special"),"Dance",TRUE,"Dance")</f>
        <v>Dance</v>
      </c>
      <c r="I61" s="3" t="str" cm="1">
        <f t="array" aca="1" ref="I61" ca="1">_xlfn.LET(_xlpm.formedata,INDIRECT(ADDRESS(VALUE(RIGHT(H$1,2))+1,4,1,1,"Pokemon")&amp;":"&amp;ADDRESS(VALUE(RIGHT(H$1,2))+1,11,1,1)),DEC2BIN(INDEX(_xlpm.formedata,MATCH(H61,_xlpm.formedata,0)-1)-MIN(_xlpm.formedata),2))</f>
        <v>01</v>
      </c>
      <c r="J61" s="3" t="str">
        <f t="shared" si="0"/>
        <v/>
      </c>
      <c r="K61" s="3" t="str">
        <f t="shared" si="1"/>
        <v/>
      </c>
      <c r="L61" t="s">
        <v>128</v>
      </c>
      <c r="M61" s="3" t="str" cm="1">
        <f t="array" aca="1" ref="M61" ca="1">_xlfn.LET(_xlpm.formedata,INDIRECT(ADDRESS(VALUE(RIGHT(L$1,2))+1,4,1,1,"Pokemon")&amp;":"&amp;ADDRESS(VALUE(RIGHT(L$1,2))+1,11,1,1)),DEC2BIN(INDEX(_xlpm.formedata,MATCH(L61,_xlpm.formedata,0)-1)-MIN(_xlpm.formedata),2))</f>
        <v>00</v>
      </c>
      <c r="N61" s="3" t="str">
        <f t="shared" si="2"/>
        <v/>
      </c>
      <c r="O61" s="3" t="str">
        <f t="shared" si="3"/>
        <v/>
      </c>
    </row>
    <row r="62" spans="1:15" x14ac:dyDescent="0.45">
      <c r="A62">
        <v>60</v>
      </c>
      <c r="B62" t="s">
        <v>228</v>
      </c>
      <c r="C62" t="s">
        <v>0</v>
      </c>
      <c r="D62" t="s">
        <v>229</v>
      </c>
      <c r="E62" t="s">
        <v>151</v>
      </c>
      <c r="F62" t="s">
        <v>152</v>
      </c>
      <c r="G62" t="s">
        <v>142</v>
      </c>
      <c r="H62" t="str" cm="1">
        <f t="array" ref="H62">_xlfn.IFS(OR(D62="Psychic",D62="Fairy",D62="Ghost",D62="Dark"),"Song",D62="Fighting","Dance",D63="Status","Song",AND(D63="Normal",E63="Special"),"Dance",TRUE,"Dance")</f>
        <v>Song</v>
      </c>
      <c r="I62" s="3" t="str" cm="1">
        <f t="array" aca="1" ref="I62" ca="1">_xlfn.LET(_xlpm.formedata,INDIRECT(ADDRESS(VALUE(RIGHT(H$1,2))+1,4,1,1,"Pokemon")&amp;":"&amp;ADDRESS(VALUE(RIGHT(H$1,2))+1,11,1,1)),DEC2BIN(INDEX(_xlpm.formedata,MATCH(H62,_xlpm.formedata,0)-1)-MIN(_xlpm.formedata),2))</f>
        <v>00</v>
      </c>
      <c r="J62" s="3" t="str">
        <f t="shared" ca="1" si="0"/>
        <v>01010100</v>
      </c>
      <c r="K62" s="3" t="str">
        <f t="shared" si="1"/>
        <v/>
      </c>
      <c r="L62" t="s">
        <v>130</v>
      </c>
      <c r="M62" s="3" t="str" cm="1">
        <f t="array" aca="1" ref="M62" ca="1">_xlfn.LET(_xlpm.formedata,INDIRECT(ADDRESS(VALUE(RIGHT(L$1,2))+1,4,1,1,"Pokemon")&amp;":"&amp;ADDRESS(VALUE(RIGHT(L$1,2))+1,11,1,1)),DEC2BIN(INDEX(_xlpm.formedata,MATCH(L62,_xlpm.formedata,0)-1)-MIN(_xlpm.formedata),2))</f>
        <v>10</v>
      </c>
      <c r="N62" s="3" t="str">
        <f t="shared" ca="1" si="2"/>
        <v>01000010</v>
      </c>
      <c r="O62" s="3" t="str">
        <f t="shared" si="3"/>
        <v/>
      </c>
    </row>
    <row r="63" spans="1:15" x14ac:dyDescent="0.45">
      <c r="A63">
        <v>61</v>
      </c>
      <c r="B63" t="s">
        <v>230</v>
      </c>
      <c r="C63" t="s">
        <v>0</v>
      </c>
      <c r="D63" t="s">
        <v>222</v>
      </c>
      <c r="E63" t="s">
        <v>151</v>
      </c>
      <c r="F63" t="s">
        <v>164</v>
      </c>
      <c r="G63" t="s">
        <v>165</v>
      </c>
      <c r="H63" t="str" cm="1">
        <f t="array" ref="H63">_xlfn.IFS(OR(D63="Psychic",D63="Fairy",D63="Ghost",D63="Dark"),"Song",D63="Fighting","Dance",D64="Status","Song",AND(D64="Normal",E64="Special"),"Dance",TRUE,"Dance")</f>
        <v>Dance</v>
      </c>
      <c r="I63" s="3" t="str" cm="1">
        <f t="array" aca="1" ref="I63" ca="1">_xlfn.LET(_xlpm.formedata,INDIRECT(ADDRESS(VALUE(RIGHT(H$1,2))+1,4,1,1,"Pokemon")&amp;":"&amp;ADDRESS(VALUE(RIGHT(H$1,2))+1,11,1,1)),DEC2BIN(INDEX(_xlpm.formedata,MATCH(H63,_xlpm.formedata,0)-1)-MIN(_xlpm.formedata),2))</f>
        <v>01</v>
      </c>
      <c r="J63" s="3" t="str">
        <f t="shared" si="0"/>
        <v/>
      </c>
      <c r="K63" s="3" t="str">
        <f t="shared" si="1"/>
        <v/>
      </c>
      <c r="L63" t="s">
        <v>128</v>
      </c>
      <c r="M63" s="3" t="str" cm="1">
        <f t="array" aca="1" ref="M63" ca="1">_xlfn.LET(_xlpm.formedata,INDIRECT(ADDRESS(VALUE(RIGHT(L$1,2))+1,4,1,1,"Pokemon")&amp;":"&amp;ADDRESS(VALUE(RIGHT(L$1,2))+1,11,1,1)),DEC2BIN(INDEX(_xlpm.formedata,MATCH(L63,_xlpm.formedata,0)-1)-MIN(_xlpm.formedata),2))</f>
        <v>00</v>
      </c>
      <c r="N63" s="3" t="str">
        <f t="shared" si="2"/>
        <v/>
      </c>
      <c r="O63" s="3" t="str">
        <f t="shared" si="3"/>
        <v/>
      </c>
    </row>
    <row r="64" spans="1:15" x14ac:dyDescent="0.45">
      <c r="A64">
        <v>62</v>
      </c>
      <c r="B64" t="s">
        <v>231</v>
      </c>
      <c r="C64" t="s">
        <v>0</v>
      </c>
      <c r="D64" t="s">
        <v>156</v>
      </c>
      <c r="E64" t="s">
        <v>151</v>
      </c>
      <c r="F64" t="s">
        <v>148</v>
      </c>
      <c r="G64" t="s">
        <v>142</v>
      </c>
      <c r="H64" t="str" cm="1">
        <f t="array" ref="H64">_xlfn.IFS(OR(D64="Psychic",D64="Fairy",D64="Ghost",D64="Dark"),"Song",D64="Fighting","Dance",D65="Status","Song",AND(D65="Normal",E65="Special"),"Dance",TRUE,"Dance")</f>
        <v>Dance</v>
      </c>
      <c r="I64" s="3" t="str" cm="1">
        <f t="array" aca="1" ref="I64" ca="1">_xlfn.LET(_xlpm.formedata,INDIRECT(ADDRESS(VALUE(RIGHT(H$1,2))+1,4,1,1,"Pokemon")&amp;":"&amp;ADDRESS(VALUE(RIGHT(H$1,2))+1,11,1,1)),DEC2BIN(INDEX(_xlpm.formedata,MATCH(H64,_xlpm.formedata,0)-1)-MIN(_xlpm.formedata),2))</f>
        <v>01</v>
      </c>
      <c r="J64" s="3" t="str">
        <f t="shared" si="0"/>
        <v/>
      </c>
      <c r="K64" s="3" t="str">
        <f t="shared" si="1"/>
        <v/>
      </c>
      <c r="L64" t="s">
        <v>128</v>
      </c>
      <c r="M64" s="3" t="str" cm="1">
        <f t="array" aca="1" ref="M64" ca="1">_xlfn.LET(_xlpm.formedata,INDIRECT(ADDRESS(VALUE(RIGHT(L$1,2))+1,4,1,1,"Pokemon")&amp;":"&amp;ADDRESS(VALUE(RIGHT(L$1,2))+1,11,1,1)),DEC2BIN(INDEX(_xlpm.formedata,MATCH(L64,_xlpm.formedata,0)-1)-MIN(_xlpm.formedata),2))</f>
        <v>00</v>
      </c>
      <c r="N64" s="3" t="str">
        <f t="shared" si="2"/>
        <v/>
      </c>
      <c r="O64" s="3" t="str">
        <f t="shared" si="3"/>
        <v/>
      </c>
    </row>
    <row r="65" spans="1:15" x14ac:dyDescent="0.45">
      <c r="A65">
        <v>63</v>
      </c>
      <c r="B65" t="s">
        <v>232</v>
      </c>
      <c r="C65" t="s">
        <v>0</v>
      </c>
      <c r="D65" t="s">
        <v>128</v>
      </c>
      <c r="E65" t="s">
        <v>151</v>
      </c>
      <c r="F65" t="s">
        <v>152</v>
      </c>
      <c r="G65" t="s">
        <v>142</v>
      </c>
      <c r="H65" t="str" cm="1">
        <f t="array" ref="H65">_xlfn.IFS(OR(D65="Psychic",D65="Fairy",D65="Ghost",D65="Dark"),"Song",D65="Fighting","Dance",D66="Status","Song",AND(D66="Normal",E66="Special"),"Dance",TRUE,"Dance")</f>
        <v>Dance</v>
      </c>
      <c r="I65" s="3" t="str" cm="1">
        <f t="array" aca="1" ref="I65" ca="1">_xlfn.LET(_xlpm.formedata,INDIRECT(ADDRESS(VALUE(RIGHT(H$1,2))+1,4,1,1,"Pokemon")&amp;":"&amp;ADDRESS(VALUE(RIGHT(H$1,2))+1,11,1,1)),DEC2BIN(INDEX(_xlpm.formedata,MATCH(H65,_xlpm.formedata,0)-1)-MIN(_xlpm.formedata),2))</f>
        <v>01</v>
      </c>
      <c r="J65" s="3" t="str">
        <f t="shared" si="0"/>
        <v/>
      </c>
      <c r="K65" s="3" t="str">
        <f t="shared" si="1"/>
        <v/>
      </c>
      <c r="L65" t="s">
        <v>129</v>
      </c>
      <c r="M65" s="3" t="str" cm="1">
        <f t="array" aca="1" ref="M65" ca="1">_xlfn.LET(_xlpm.formedata,INDIRECT(ADDRESS(VALUE(RIGHT(L$1,2))+1,4,1,1,"Pokemon")&amp;":"&amp;ADDRESS(VALUE(RIGHT(L$1,2))+1,11,1,1)),DEC2BIN(INDEX(_xlpm.formedata,MATCH(L65,_xlpm.formedata,0)-1)-MIN(_xlpm.formedata),2))</f>
        <v>01</v>
      </c>
      <c r="N65" s="3" t="str">
        <f t="shared" si="2"/>
        <v/>
      </c>
      <c r="O65" s="3" t="str">
        <f t="shared" si="3"/>
        <v/>
      </c>
    </row>
    <row r="66" spans="1:15" x14ac:dyDescent="0.45">
      <c r="A66">
        <v>64</v>
      </c>
      <c r="B66" t="s">
        <v>233</v>
      </c>
      <c r="C66" t="s">
        <v>0</v>
      </c>
      <c r="D66" t="s">
        <v>163</v>
      </c>
      <c r="E66" t="s">
        <v>141</v>
      </c>
      <c r="F66" t="s">
        <v>0</v>
      </c>
      <c r="G66" t="s">
        <v>142</v>
      </c>
      <c r="H66" t="str" cm="1">
        <f t="array" ref="H66">_xlfn.IFS(OR(D66="Psychic",D66="Fairy",D66="Ghost",D66="Dark"),"Song",D66="Fighting","Dance",D67="Status","Song",AND(D67="Normal",E67="Special"),"Dance",TRUE,"Dance")</f>
        <v>Dance</v>
      </c>
      <c r="I66" s="3" t="str" cm="1">
        <f t="array" aca="1" ref="I66" ca="1">_xlfn.LET(_xlpm.formedata,INDIRECT(ADDRESS(VALUE(RIGHT(H$1,2))+1,4,1,1,"Pokemon")&amp;":"&amp;ADDRESS(VALUE(RIGHT(H$1,2))+1,11,1,1)),DEC2BIN(INDEX(_xlpm.formedata,MATCH(H66,_xlpm.formedata,0)-1)-MIN(_xlpm.formedata),2))</f>
        <v>01</v>
      </c>
      <c r="J66" s="3" t="str">
        <f t="shared" ca="1" si="0"/>
        <v>01010101</v>
      </c>
      <c r="K66" s="3" t="str">
        <f t="shared" ca="1" si="1"/>
        <v>55555555</v>
      </c>
      <c r="L66" t="s">
        <v>129</v>
      </c>
      <c r="M66" s="3" t="str" cm="1">
        <f t="array" aca="1" ref="M66" ca="1">_xlfn.LET(_xlpm.formedata,INDIRECT(ADDRESS(VALUE(RIGHT(L$1,2))+1,4,1,1,"Pokemon")&amp;":"&amp;ADDRESS(VALUE(RIGHT(L$1,2))+1,11,1,1)),DEC2BIN(INDEX(_xlpm.formedata,MATCH(L66,_xlpm.formedata,0)-1)-MIN(_xlpm.formedata),2))</f>
        <v>01</v>
      </c>
      <c r="N66" s="3" t="str">
        <f t="shared" ca="1" si="2"/>
        <v>01010101</v>
      </c>
      <c r="O66" s="3" t="str">
        <f t="shared" ca="1" si="3"/>
        <v>55353CFC</v>
      </c>
    </row>
    <row r="67" spans="1:15" x14ac:dyDescent="0.45">
      <c r="A67">
        <v>65</v>
      </c>
      <c r="B67" t="s">
        <v>234</v>
      </c>
      <c r="C67" t="s">
        <v>0</v>
      </c>
      <c r="D67" t="s">
        <v>163</v>
      </c>
      <c r="E67" t="s">
        <v>141</v>
      </c>
      <c r="F67" t="s">
        <v>0</v>
      </c>
      <c r="G67" t="s">
        <v>142</v>
      </c>
      <c r="H67" t="str" cm="1">
        <f t="array" ref="H67">_xlfn.IFS(OR(D67="Psychic",D67="Fairy",D67="Ghost",D67="Dark"),"Song",D67="Fighting","Dance",D68="Status","Song",AND(D68="Normal",E68="Special"),"Dance",TRUE,"Dance")</f>
        <v>Dance</v>
      </c>
      <c r="I67" s="3" t="str" cm="1">
        <f t="array" aca="1" ref="I67" ca="1">_xlfn.LET(_xlpm.formedata,INDIRECT(ADDRESS(VALUE(RIGHT(H$1,2))+1,4,1,1,"Pokemon")&amp;":"&amp;ADDRESS(VALUE(RIGHT(H$1,2))+1,11,1,1)),DEC2BIN(INDEX(_xlpm.formedata,MATCH(H67,_xlpm.formedata,0)-1)-MIN(_xlpm.formedata),2))</f>
        <v>01</v>
      </c>
      <c r="J67" s="3" t="str">
        <f t="shared" ref="J67:J130" si="4">IF(MOD($A67,4)=0,_xlfn.CONCAT(I70,I69,I68,I67),"")</f>
        <v/>
      </c>
      <c r="K67" s="3" t="str">
        <f t="shared" ref="K67:K130" si="5">IF(MOD($A67,16)=0,_xlfn.CONCAT(BIN2HEX(J67,2),BIN2HEX(J71,2),BIN2HEX(J75,2),BIN2HEX(J79,2)),"")</f>
        <v/>
      </c>
      <c r="L67" t="s">
        <v>129</v>
      </c>
      <c r="M67" s="3" t="str" cm="1">
        <f t="array" aca="1" ref="M67" ca="1">_xlfn.LET(_xlpm.formedata,INDIRECT(ADDRESS(VALUE(RIGHT(L$1,2))+1,4,1,1,"Pokemon")&amp;":"&amp;ADDRESS(VALUE(RIGHT(L$1,2))+1,11,1,1)),DEC2BIN(INDEX(_xlpm.formedata,MATCH(L67,_xlpm.formedata,0)-1)-MIN(_xlpm.formedata),2))</f>
        <v>01</v>
      </c>
      <c r="N67" s="3" t="str">
        <f t="shared" ref="N67:N130" si="6">IF(MOD($A67,4)=0,_xlfn.CONCAT(M70,M69,M68,M67),"")</f>
        <v/>
      </c>
      <c r="O67" s="3" t="str">
        <f t="shared" ref="O67:O130" si="7">IF(MOD($A67,16)=0,_xlfn.CONCAT(BIN2HEX(N67,2),BIN2HEX(N71,2),BIN2HEX(N75,2),BIN2HEX(N79,2)),"")</f>
        <v/>
      </c>
    </row>
    <row r="68" spans="1:15" x14ac:dyDescent="0.45">
      <c r="A68">
        <v>66</v>
      </c>
      <c r="B68" t="s">
        <v>235</v>
      </c>
      <c r="C68" t="s">
        <v>0</v>
      </c>
      <c r="D68" t="s">
        <v>144</v>
      </c>
      <c r="E68" t="s">
        <v>141</v>
      </c>
      <c r="F68" t="s">
        <v>164</v>
      </c>
      <c r="G68" t="s">
        <v>142</v>
      </c>
      <c r="H68" t="str" cm="1">
        <f t="array" ref="H68">_xlfn.IFS(OR(D68="Psychic",D68="Fairy",D68="Ghost",D68="Dark"),"Song",D68="Fighting","Dance",D69="Status","Song",AND(D69="Normal",E69="Special"),"Dance",TRUE,"Dance")</f>
        <v>Dance</v>
      </c>
      <c r="I68" s="3" t="str" cm="1">
        <f t="array" aca="1" ref="I68" ca="1">_xlfn.LET(_xlpm.formedata,INDIRECT(ADDRESS(VALUE(RIGHT(H$1,2))+1,4,1,1,"Pokemon")&amp;":"&amp;ADDRESS(VALUE(RIGHT(H$1,2))+1,11,1,1)),DEC2BIN(INDEX(_xlpm.formedata,MATCH(H68,_xlpm.formedata,0)-1)-MIN(_xlpm.formedata),2))</f>
        <v>01</v>
      </c>
      <c r="J68" s="3" t="str">
        <f t="shared" si="4"/>
        <v/>
      </c>
      <c r="K68" s="3" t="str">
        <f t="shared" si="5"/>
        <v/>
      </c>
      <c r="L68" t="s">
        <v>129</v>
      </c>
      <c r="M68" s="3" t="str" cm="1">
        <f t="array" aca="1" ref="M68" ca="1">_xlfn.LET(_xlpm.formedata,INDIRECT(ADDRESS(VALUE(RIGHT(L$1,2))+1,4,1,1,"Pokemon")&amp;":"&amp;ADDRESS(VALUE(RIGHT(L$1,2))+1,11,1,1)),DEC2BIN(INDEX(_xlpm.formedata,MATCH(L68,_xlpm.formedata,0)-1)-MIN(_xlpm.formedata),2))</f>
        <v>01</v>
      </c>
      <c r="N68" s="3" t="str">
        <f t="shared" si="6"/>
        <v/>
      </c>
      <c r="O68" s="3" t="str">
        <f t="shared" si="7"/>
        <v/>
      </c>
    </row>
    <row r="69" spans="1:15" x14ac:dyDescent="0.45">
      <c r="A69">
        <v>67</v>
      </c>
      <c r="B69" t="s">
        <v>236</v>
      </c>
      <c r="C69" t="s">
        <v>0</v>
      </c>
      <c r="D69" t="s">
        <v>144</v>
      </c>
      <c r="E69" t="s">
        <v>141</v>
      </c>
      <c r="F69" t="s">
        <v>164</v>
      </c>
      <c r="G69" t="s">
        <v>142</v>
      </c>
      <c r="H69" t="str" cm="1">
        <f t="array" ref="H69">_xlfn.IFS(OR(D69="Psychic",D69="Fairy",D69="Ghost",D69="Dark"),"Song",D69="Fighting","Dance",D70="Status","Song",AND(D70="Normal",E70="Special"),"Dance",TRUE,"Dance")</f>
        <v>Dance</v>
      </c>
      <c r="I69" s="3" t="str" cm="1">
        <f t="array" aca="1" ref="I69" ca="1">_xlfn.LET(_xlpm.formedata,INDIRECT(ADDRESS(VALUE(RIGHT(H$1,2))+1,4,1,1,"Pokemon")&amp;":"&amp;ADDRESS(VALUE(RIGHT(H$1,2))+1,11,1,1)),DEC2BIN(INDEX(_xlpm.formedata,MATCH(H69,_xlpm.formedata,0)-1)-MIN(_xlpm.formedata),2))</f>
        <v>01</v>
      </c>
      <c r="J69" s="3" t="str">
        <f t="shared" si="4"/>
        <v/>
      </c>
      <c r="K69" s="3" t="str">
        <f t="shared" si="5"/>
        <v/>
      </c>
      <c r="L69" t="s">
        <v>129</v>
      </c>
      <c r="M69" s="3" t="str" cm="1">
        <f t="array" aca="1" ref="M69" ca="1">_xlfn.LET(_xlpm.formedata,INDIRECT(ADDRESS(VALUE(RIGHT(L$1,2))+1,4,1,1,"Pokemon")&amp;":"&amp;ADDRESS(VALUE(RIGHT(L$1,2))+1,11,1,1)),DEC2BIN(INDEX(_xlpm.formedata,MATCH(L69,_xlpm.formedata,0)-1)-MIN(_xlpm.formedata),2))</f>
        <v>01</v>
      </c>
      <c r="N69" s="3" t="str">
        <f t="shared" si="6"/>
        <v/>
      </c>
      <c r="O69" s="3" t="str">
        <f t="shared" si="7"/>
        <v/>
      </c>
    </row>
    <row r="70" spans="1:15" x14ac:dyDescent="0.45">
      <c r="A70">
        <v>68</v>
      </c>
      <c r="B70" t="s">
        <v>237</v>
      </c>
      <c r="C70">
        <v>-5</v>
      </c>
      <c r="D70" t="s">
        <v>144</v>
      </c>
      <c r="E70" t="s">
        <v>141</v>
      </c>
      <c r="F70" t="s">
        <v>0</v>
      </c>
      <c r="G70" t="s">
        <v>238</v>
      </c>
      <c r="H70" t="str" cm="1">
        <f t="array" ref="H70">_xlfn.IFS(OR(D70="Psychic",D70="Fairy",D70="Ghost",D70="Dark"),"Song",D70="Fighting","Dance",D71="Status","Song",AND(D71="Normal",E71="Special"),"Dance",TRUE,"Dance")</f>
        <v>Dance</v>
      </c>
      <c r="I70" s="3" t="str" cm="1">
        <f t="array" aca="1" ref="I70" ca="1">_xlfn.LET(_xlpm.formedata,INDIRECT(ADDRESS(VALUE(RIGHT(H$1,2))+1,4,1,1,"Pokemon")&amp;":"&amp;ADDRESS(VALUE(RIGHT(H$1,2))+1,11,1,1)),DEC2BIN(INDEX(_xlpm.formedata,MATCH(H70,_xlpm.formedata,0)-1)-MIN(_xlpm.formedata),2))</f>
        <v>01</v>
      </c>
      <c r="J70" s="3" t="str">
        <f t="shared" ca="1" si="4"/>
        <v>01010101</v>
      </c>
      <c r="K70" s="3" t="str">
        <f t="shared" si="5"/>
        <v/>
      </c>
      <c r="L70" t="s">
        <v>129</v>
      </c>
      <c r="M70" s="3" t="str" cm="1">
        <f t="array" aca="1" ref="M70" ca="1">_xlfn.LET(_xlpm.formedata,INDIRECT(ADDRESS(VALUE(RIGHT(L$1,2))+1,4,1,1,"Pokemon")&amp;":"&amp;ADDRESS(VALUE(RIGHT(L$1,2))+1,11,1,1)),DEC2BIN(INDEX(_xlpm.formedata,MATCH(L70,_xlpm.formedata,0)-1)-MIN(_xlpm.formedata),2))</f>
        <v>01</v>
      </c>
      <c r="N70" s="3" t="str">
        <f t="shared" ca="1" si="6"/>
        <v>00110101</v>
      </c>
      <c r="O70" s="3" t="str">
        <f t="shared" si="7"/>
        <v/>
      </c>
    </row>
    <row r="71" spans="1:15" x14ac:dyDescent="0.45">
      <c r="A71">
        <v>69</v>
      </c>
      <c r="B71" t="s">
        <v>239</v>
      </c>
      <c r="C71" t="s">
        <v>0</v>
      </c>
      <c r="D71" t="s">
        <v>144</v>
      </c>
      <c r="E71" t="s">
        <v>141</v>
      </c>
      <c r="F71" t="s">
        <v>0</v>
      </c>
      <c r="G71" t="s">
        <v>142</v>
      </c>
      <c r="H71" t="str" cm="1">
        <f t="array" ref="H71">_xlfn.IFS(OR(D71="Psychic",D71="Fairy",D71="Ghost",D71="Dark"),"Song",D71="Fighting","Dance",D72="Status","Song",AND(D72="Normal",E72="Special"),"Dance",TRUE,"Dance")</f>
        <v>Dance</v>
      </c>
      <c r="I71" s="3" t="str" cm="1">
        <f t="array" aca="1" ref="I71" ca="1">_xlfn.LET(_xlpm.formedata,INDIRECT(ADDRESS(VALUE(RIGHT(H$1,2))+1,4,1,1,"Pokemon")&amp;":"&amp;ADDRESS(VALUE(RIGHT(H$1,2))+1,11,1,1)),DEC2BIN(INDEX(_xlpm.formedata,MATCH(H71,_xlpm.formedata,0)-1)-MIN(_xlpm.formedata),2))</f>
        <v>01</v>
      </c>
      <c r="J71" s="3" t="str">
        <f t="shared" si="4"/>
        <v/>
      </c>
      <c r="K71" s="3" t="str">
        <f t="shared" si="5"/>
        <v/>
      </c>
      <c r="L71" t="s">
        <v>129</v>
      </c>
      <c r="M71" s="3" t="str" cm="1">
        <f t="array" aca="1" ref="M71" ca="1">_xlfn.LET(_xlpm.formedata,INDIRECT(ADDRESS(VALUE(RIGHT(L$1,2))+1,4,1,1,"Pokemon")&amp;":"&amp;ADDRESS(VALUE(RIGHT(L$1,2))+1,11,1,1)),DEC2BIN(INDEX(_xlpm.formedata,MATCH(L71,_xlpm.formedata,0)-1)-MIN(_xlpm.formedata),2))</f>
        <v>01</v>
      </c>
      <c r="N71" s="3" t="str">
        <f t="shared" si="6"/>
        <v/>
      </c>
      <c r="O71" s="3" t="str">
        <f t="shared" si="7"/>
        <v/>
      </c>
    </row>
    <row r="72" spans="1:15" x14ac:dyDescent="0.45">
      <c r="A72">
        <v>70</v>
      </c>
      <c r="B72" t="s">
        <v>240</v>
      </c>
      <c r="C72" t="s">
        <v>0</v>
      </c>
      <c r="D72" t="s">
        <v>241</v>
      </c>
      <c r="E72" t="s">
        <v>141</v>
      </c>
      <c r="F72" t="s">
        <v>148</v>
      </c>
      <c r="G72" t="s">
        <v>142</v>
      </c>
      <c r="H72" t="str" cm="1">
        <f t="array" ref="H72">_xlfn.IFS(OR(D72="Psychic",D72="Fairy",D72="Ghost",D72="Dark"),"Song",D72="Fighting","Dance",D73="Status","Song",AND(D73="Normal",E73="Special"),"Dance",TRUE,"Dance")</f>
        <v>Dance</v>
      </c>
      <c r="I72" s="3" t="str" cm="1">
        <f t="array" aca="1" ref="I72" ca="1">_xlfn.LET(_xlpm.formedata,INDIRECT(ADDRESS(VALUE(RIGHT(H$1,2))+1,4,1,1,"Pokemon")&amp;":"&amp;ADDRESS(VALUE(RIGHT(H$1,2))+1,11,1,1)),DEC2BIN(INDEX(_xlpm.formedata,MATCH(H72,_xlpm.formedata,0)-1)-MIN(_xlpm.formedata),2))</f>
        <v>01</v>
      </c>
      <c r="J72" s="3" t="str">
        <f t="shared" si="4"/>
        <v/>
      </c>
      <c r="K72" s="3" t="str">
        <f t="shared" si="5"/>
        <v/>
      </c>
      <c r="L72" t="s">
        <v>131</v>
      </c>
      <c r="M72" s="3" t="str" cm="1">
        <f t="array" aca="1" ref="M72" ca="1">_xlfn.LET(_xlpm.formedata,INDIRECT(ADDRESS(VALUE(RIGHT(L$1,2))+1,4,1,1,"Pokemon")&amp;":"&amp;ADDRESS(VALUE(RIGHT(L$1,2))+1,11,1,1)),DEC2BIN(INDEX(_xlpm.formedata,MATCH(L72,_xlpm.formedata,0)-1)-MIN(_xlpm.formedata),2))</f>
        <v>11</v>
      </c>
      <c r="N72" s="3" t="str">
        <f t="shared" si="6"/>
        <v/>
      </c>
      <c r="O72" s="3" t="str">
        <f t="shared" si="7"/>
        <v/>
      </c>
    </row>
    <row r="73" spans="1:15" x14ac:dyDescent="0.45">
      <c r="A73">
        <v>71</v>
      </c>
      <c r="B73" t="s">
        <v>242</v>
      </c>
      <c r="C73" t="s">
        <v>0</v>
      </c>
      <c r="D73" t="s">
        <v>171</v>
      </c>
      <c r="E73" t="s">
        <v>151</v>
      </c>
      <c r="F73" t="s">
        <v>243</v>
      </c>
      <c r="G73" t="s">
        <v>142</v>
      </c>
      <c r="H73" t="str" cm="1">
        <f t="array" ref="H73">_xlfn.IFS(OR(D73="Psychic",D73="Fairy",D73="Ghost",D73="Dark"),"Song",D73="Fighting","Dance",D74="Status","Song",AND(D74="Normal",E74="Special"),"Dance",TRUE,"Dance")</f>
        <v>Dance</v>
      </c>
      <c r="I73" s="3" t="str" cm="1">
        <f t="array" aca="1" ref="I73" ca="1">_xlfn.LET(_xlpm.formedata,INDIRECT(ADDRESS(VALUE(RIGHT(H$1,2))+1,4,1,1,"Pokemon")&amp;":"&amp;ADDRESS(VALUE(RIGHT(H$1,2))+1,11,1,1)),DEC2BIN(INDEX(_xlpm.formedata,MATCH(H73,_xlpm.formedata,0)-1)-MIN(_xlpm.formedata),2))</f>
        <v>01</v>
      </c>
      <c r="J73" s="3" t="str">
        <f t="shared" si="4"/>
        <v/>
      </c>
      <c r="K73" s="3" t="str">
        <f t="shared" si="5"/>
        <v/>
      </c>
      <c r="L73" t="s">
        <v>128</v>
      </c>
      <c r="M73" s="3" t="str" cm="1">
        <f t="array" aca="1" ref="M73" ca="1">_xlfn.LET(_xlpm.formedata,INDIRECT(ADDRESS(VALUE(RIGHT(L$1,2))+1,4,1,1,"Pokemon")&amp;":"&amp;ADDRESS(VALUE(RIGHT(L$1,2))+1,11,1,1)),DEC2BIN(INDEX(_xlpm.formedata,MATCH(L73,_xlpm.formedata,0)-1)-MIN(_xlpm.formedata),2))</f>
        <v>00</v>
      </c>
      <c r="N73" s="3" t="str">
        <f t="shared" si="6"/>
        <v/>
      </c>
      <c r="O73" s="3" t="str">
        <f t="shared" si="7"/>
        <v/>
      </c>
    </row>
    <row r="74" spans="1:15" x14ac:dyDescent="0.45">
      <c r="A74">
        <v>72</v>
      </c>
      <c r="B74" t="s">
        <v>244</v>
      </c>
      <c r="C74" t="s">
        <v>0</v>
      </c>
      <c r="D74" t="s">
        <v>171</v>
      </c>
      <c r="E74" t="s">
        <v>151</v>
      </c>
      <c r="F74" t="s">
        <v>243</v>
      </c>
      <c r="G74" t="s">
        <v>142</v>
      </c>
      <c r="H74" t="str" cm="1">
        <f t="array" ref="H74">_xlfn.IFS(OR(D74="Psychic",D74="Fairy",D74="Ghost",D74="Dark"),"Song",D74="Fighting","Dance",D75="Status","Song",AND(D75="Normal",E75="Special"),"Dance",TRUE,"Dance")</f>
        <v>Dance</v>
      </c>
      <c r="I74" s="3" t="str" cm="1">
        <f t="array" aca="1" ref="I74" ca="1">_xlfn.LET(_xlpm.formedata,INDIRECT(ADDRESS(VALUE(RIGHT(H$1,2))+1,4,1,1,"Pokemon")&amp;":"&amp;ADDRESS(VALUE(RIGHT(H$1,2))+1,11,1,1)),DEC2BIN(INDEX(_xlpm.formedata,MATCH(H74,_xlpm.formedata,0)-1)-MIN(_xlpm.formedata),2))</f>
        <v>01</v>
      </c>
      <c r="J74" s="3" t="str">
        <f t="shared" ca="1" si="4"/>
        <v>01010101</v>
      </c>
      <c r="K74" s="3" t="str">
        <f t="shared" si="5"/>
        <v/>
      </c>
      <c r="L74" t="s">
        <v>128</v>
      </c>
      <c r="M74" s="3" t="str" cm="1">
        <f t="array" aca="1" ref="M74" ca="1">_xlfn.LET(_xlpm.formedata,INDIRECT(ADDRESS(VALUE(RIGHT(L$1,2))+1,4,1,1,"Pokemon")&amp;":"&amp;ADDRESS(VALUE(RIGHT(L$1,2))+1,11,1,1)),DEC2BIN(INDEX(_xlpm.formedata,MATCH(L74,_xlpm.formedata,0)-1)-MIN(_xlpm.formedata),2))</f>
        <v>00</v>
      </c>
      <c r="N74" s="3" t="str">
        <f t="shared" ca="1" si="6"/>
        <v>00111100</v>
      </c>
      <c r="O74" s="3" t="str">
        <f t="shared" si="7"/>
        <v/>
      </c>
    </row>
    <row r="75" spans="1:15" x14ac:dyDescent="0.45">
      <c r="A75">
        <v>73</v>
      </c>
      <c r="B75" t="s">
        <v>245</v>
      </c>
      <c r="C75" t="s">
        <v>0</v>
      </c>
      <c r="D75" t="s">
        <v>171</v>
      </c>
      <c r="E75" t="s">
        <v>167</v>
      </c>
      <c r="F75" t="s">
        <v>152</v>
      </c>
      <c r="G75" t="s">
        <v>142</v>
      </c>
      <c r="H75" t="str" cm="1">
        <f t="array" ref="H75">_xlfn.IFS(OR(D75="Psychic",D75="Fairy",D75="Ghost",D75="Dark"),"Song",D75="Fighting","Dance",D76="Status","Song",AND(D76="Normal",E76="Special"),"Dance",TRUE,"Dance")</f>
        <v>Dance</v>
      </c>
      <c r="I75" s="3" t="str" cm="1">
        <f t="array" aca="1" ref="I75" ca="1">_xlfn.LET(_xlpm.formedata,INDIRECT(ADDRESS(VALUE(RIGHT(H$1,2))+1,4,1,1,"Pokemon")&amp;":"&amp;ADDRESS(VALUE(RIGHT(H$1,2))+1,11,1,1)),DEC2BIN(INDEX(_xlpm.formedata,MATCH(H75,_xlpm.formedata,0)-1)-MIN(_xlpm.formedata),2))</f>
        <v>01</v>
      </c>
      <c r="J75" s="3" t="str">
        <f t="shared" si="4"/>
        <v/>
      </c>
      <c r="K75" s="3" t="str">
        <f t="shared" si="5"/>
        <v/>
      </c>
      <c r="L75" t="s">
        <v>131</v>
      </c>
      <c r="M75" s="3" t="str" cm="1">
        <f t="array" aca="1" ref="M75" ca="1">_xlfn.LET(_xlpm.formedata,INDIRECT(ADDRESS(VALUE(RIGHT(L$1,2))+1,4,1,1,"Pokemon")&amp;":"&amp;ADDRESS(VALUE(RIGHT(L$1,2))+1,11,1,1)),DEC2BIN(INDEX(_xlpm.formedata,MATCH(L75,_xlpm.formedata,0)-1)-MIN(_xlpm.formedata),2))</f>
        <v>11</v>
      </c>
      <c r="N75" s="3" t="str">
        <f t="shared" si="6"/>
        <v/>
      </c>
      <c r="O75" s="3" t="str">
        <f t="shared" si="7"/>
        <v/>
      </c>
    </row>
    <row r="76" spans="1:15" x14ac:dyDescent="0.45">
      <c r="A76">
        <v>74</v>
      </c>
      <c r="B76" t="s">
        <v>246</v>
      </c>
      <c r="C76" t="s">
        <v>0</v>
      </c>
      <c r="D76" t="s">
        <v>128</v>
      </c>
      <c r="E76" t="s">
        <v>167</v>
      </c>
      <c r="F76" t="s">
        <v>168</v>
      </c>
      <c r="G76" t="s">
        <v>169</v>
      </c>
      <c r="H76" t="str" cm="1">
        <f t="array" ref="H76">_xlfn.IFS(OR(D76="Psychic",D76="Fairy",D76="Ghost",D76="Dark"),"Song",D76="Fighting","Dance",D77="Status","Song",AND(D77="Normal",E77="Special"),"Dance",TRUE,"Dance")</f>
        <v>Dance</v>
      </c>
      <c r="I76" s="3" t="str" cm="1">
        <f t="array" aca="1" ref="I76" ca="1">_xlfn.LET(_xlpm.formedata,INDIRECT(ADDRESS(VALUE(RIGHT(H$1,2))+1,4,1,1,"Pokemon")&amp;":"&amp;ADDRESS(VALUE(RIGHT(H$1,2))+1,11,1,1)),DEC2BIN(INDEX(_xlpm.formedata,MATCH(H76,_xlpm.formedata,0)-1)-MIN(_xlpm.formedata),2))</f>
        <v>01</v>
      </c>
      <c r="J76" s="3" t="str">
        <f t="shared" si="4"/>
        <v/>
      </c>
      <c r="K76" s="3" t="str">
        <f t="shared" si="5"/>
        <v/>
      </c>
      <c r="L76" t="s">
        <v>131</v>
      </c>
      <c r="M76" s="3" t="str" cm="1">
        <f t="array" aca="1" ref="M76" ca="1">_xlfn.LET(_xlpm.formedata,INDIRECT(ADDRESS(VALUE(RIGHT(L$1,2))+1,4,1,1,"Pokemon")&amp;":"&amp;ADDRESS(VALUE(RIGHT(L$1,2))+1,11,1,1)),DEC2BIN(INDEX(_xlpm.formedata,MATCH(L76,_xlpm.formedata,0)-1)-MIN(_xlpm.formedata),2))</f>
        <v>11</v>
      </c>
      <c r="N76" s="3" t="str">
        <f t="shared" si="6"/>
        <v/>
      </c>
      <c r="O76" s="3" t="str">
        <f t="shared" si="7"/>
        <v/>
      </c>
    </row>
    <row r="77" spans="1:15" x14ac:dyDescent="0.45">
      <c r="A77">
        <v>75</v>
      </c>
      <c r="B77" t="s">
        <v>247</v>
      </c>
      <c r="C77" t="s">
        <v>0</v>
      </c>
      <c r="D77" t="s">
        <v>171</v>
      </c>
      <c r="E77" t="s">
        <v>141</v>
      </c>
      <c r="F77" t="s">
        <v>0</v>
      </c>
      <c r="G77" t="s">
        <v>165</v>
      </c>
      <c r="H77" t="str" cm="1">
        <f t="array" ref="H77">_xlfn.IFS(OR(D77="Psychic",D77="Fairy",D77="Ghost",D77="Dark"),"Song",D77="Fighting","Dance",D78="Status","Song",AND(D78="Normal",E78="Special"),"Dance",TRUE,"Dance")</f>
        <v>Dance</v>
      </c>
      <c r="I77" s="3" t="str" cm="1">
        <f t="array" aca="1" ref="I77" ca="1">_xlfn.LET(_xlpm.formedata,INDIRECT(ADDRESS(VALUE(RIGHT(H$1,2))+1,4,1,1,"Pokemon")&amp;":"&amp;ADDRESS(VALUE(RIGHT(H$1,2))+1,11,1,1)),DEC2BIN(INDEX(_xlpm.formedata,MATCH(H77,_xlpm.formedata,0)-1)-MIN(_xlpm.formedata),2))</f>
        <v>01</v>
      </c>
      <c r="J77" s="3" t="str">
        <f t="shared" si="4"/>
        <v/>
      </c>
      <c r="K77" s="3" t="str">
        <f t="shared" si="5"/>
        <v/>
      </c>
      <c r="L77" t="s">
        <v>128</v>
      </c>
      <c r="M77" s="3" t="str" cm="1">
        <f t="array" aca="1" ref="M77" ca="1">_xlfn.LET(_xlpm.formedata,INDIRECT(ADDRESS(VALUE(RIGHT(L$1,2))+1,4,1,1,"Pokemon")&amp;":"&amp;ADDRESS(VALUE(RIGHT(L$1,2))+1,11,1,1)),DEC2BIN(INDEX(_xlpm.formedata,MATCH(L77,_xlpm.formedata,0)-1)-MIN(_xlpm.formedata),2))</f>
        <v>00</v>
      </c>
      <c r="N77" s="3" t="str">
        <f t="shared" si="6"/>
        <v/>
      </c>
      <c r="O77" s="3" t="str">
        <f t="shared" si="7"/>
        <v/>
      </c>
    </row>
    <row r="78" spans="1:15" x14ac:dyDescent="0.45">
      <c r="A78">
        <v>76</v>
      </c>
      <c r="B78" t="s">
        <v>248</v>
      </c>
      <c r="C78" t="s">
        <v>0</v>
      </c>
      <c r="D78" t="s">
        <v>171</v>
      </c>
      <c r="E78" t="s">
        <v>151</v>
      </c>
      <c r="F78" t="s">
        <v>0</v>
      </c>
      <c r="G78" t="s">
        <v>142</v>
      </c>
      <c r="H78" t="str" cm="1">
        <f t="array" ref="H78">_xlfn.IFS(OR(D78="Psychic",D78="Fairy",D78="Ghost",D78="Dark"),"Song",D78="Fighting","Dance",D79="Status","Song",AND(D79="Normal",E79="Special"),"Dance",TRUE,"Dance")</f>
        <v>Dance</v>
      </c>
      <c r="I78" s="3" t="str" cm="1">
        <f t="array" aca="1" ref="I78" ca="1">_xlfn.LET(_xlpm.formedata,INDIRECT(ADDRESS(VALUE(RIGHT(H$1,2))+1,4,1,1,"Pokemon")&amp;":"&amp;ADDRESS(VALUE(RIGHT(H$1,2))+1,11,1,1)),DEC2BIN(INDEX(_xlpm.formedata,MATCH(H78,_xlpm.formedata,0)-1)-MIN(_xlpm.formedata),2))</f>
        <v>01</v>
      </c>
      <c r="J78" s="3" t="str">
        <f t="shared" ca="1" si="4"/>
        <v>01010101</v>
      </c>
      <c r="K78" s="3" t="str">
        <f t="shared" si="5"/>
        <v/>
      </c>
      <c r="L78" t="s">
        <v>128</v>
      </c>
      <c r="M78" s="3" t="str" cm="1">
        <f t="array" aca="1" ref="M78" ca="1">_xlfn.LET(_xlpm.formedata,INDIRECT(ADDRESS(VALUE(RIGHT(L$1,2))+1,4,1,1,"Pokemon")&amp;":"&amp;ADDRESS(VALUE(RIGHT(L$1,2))+1,11,1,1)),DEC2BIN(INDEX(_xlpm.formedata,MATCH(L78,_xlpm.formedata,0)-1)-MIN(_xlpm.formedata),2))</f>
        <v>00</v>
      </c>
      <c r="N78" s="3" t="str">
        <f t="shared" ca="1" si="6"/>
        <v>11111100</v>
      </c>
      <c r="O78" s="3" t="str">
        <f t="shared" si="7"/>
        <v/>
      </c>
    </row>
    <row r="79" spans="1:15" x14ac:dyDescent="0.45">
      <c r="A79">
        <v>77</v>
      </c>
      <c r="B79" t="s">
        <v>249</v>
      </c>
      <c r="C79" t="s">
        <v>0</v>
      </c>
      <c r="D79" t="s">
        <v>202</v>
      </c>
      <c r="E79" t="s">
        <v>167</v>
      </c>
      <c r="F79" t="s">
        <v>152</v>
      </c>
      <c r="G79" t="s">
        <v>142</v>
      </c>
      <c r="H79" t="str" cm="1">
        <f t="array" ref="H79">_xlfn.IFS(OR(D79="Psychic",D79="Fairy",D79="Ghost",D79="Dark"),"Song",D79="Fighting","Dance",D80="Status","Song",AND(D80="Normal",E80="Special"),"Dance",TRUE,"Dance")</f>
        <v>Dance</v>
      </c>
      <c r="I79" s="3" t="str" cm="1">
        <f t="array" aca="1" ref="I79" ca="1">_xlfn.LET(_xlpm.formedata,INDIRECT(ADDRESS(VALUE(RIGHT(H$1,2))+1,4,1,1,"Pokemon")&amp;":"&amp;ADDRESS(VALUE(RIGHT(H$1,2))+1,11,1,1)),DEC2BIN(INDEX(_xlpm.formedata,MATCH(H79,_xlpm.formedata,0)-1)-MIN(_xlpm.formedata),2))</f>
        <v>01</v>
      </c>
      <c r="J79" s="3" t="str">
        <f t="shared" si="4"/>
        <v/>
      </c>
      <c r="K79" s="3" t="str">
        <f t="shared" si="5"/>
        <v/>
      </c>
      <c r="L79" t="s">
        <v>131</v>
      </c>
      <c r="M79" s="3" t="str" cm="1">
        <f t="array" aca="1" ref="M79" ca="1">_xlfn.LET(_xlpm.formedata,INDIRECT(ADDRESS(VALUE(RIGHT(L$1,2))+1,4,1,1,"Pokemon")&amp;":"&amp;ADDRESS(VALUE(RIGHT(L$1,2))+1,11,1,1)),DEC2BIN(INDEX(_xlpm.formedata,MATCH(L79,_xlpm.formedata,0)-1)-MIN(_xlpm.formedata),2))</f>
        <v>11</v>
      </c>
      <c r="N79" s="3" t="str">
        <f t="shared" si="6"/>
        <v/>
      </c>
      <c r="O79" s="3" t="str">
        <f t="shared" si="7"/>
        <v/>
      </c>
    </row>
    <row r="80" spans="1:15" x14ac:dyDescent="0.45">
      <c r="A80">
        <v>78</v>
      </c>
      <c r="B80" t="s">
        <v>250</v>
      </c>
      <c r="C80" t="s">
        <v>0</v>
      </c>
      <c r="D80" t="s">
        <v>171</v>
      </c>
      <c r="E80" t="s">
        <v>167</v>
      </c>
      <c r="F80" t="s">
        <v>152</v>
      </c>
      <c r="G80" t="s">
        <v>142</v>
      </c>
      <c r="H80" t="str" cm="1">
        <f t="array" ref="H80">_xlfn.IFS(OR(D80="Psychic",D80="Fairy",D80="Ghost",D80="Dark"),"Song",D80="Fighting","Dance",D81="Status","Song",AND(D81="Normal",E81="Special"),"Dance",TRUE,"Dance")</f>
        <v>Dance</v>
      </c>
      <c r="I80" s="3" t="str" cm="1">
        <f t="array" aca="1" ref="I80" ca="1">_xlfn.LET(_xlpm.formedata,INDIRECT(ADDRESS(VALUE(RIGHT(H$1,2))+1,4,1,1,"Pokemon")&amp;":"&amp;ADDRESS(VALUE(RIGHT(H$1,2))+1,11,1,1)),DEC2BIN(INDEX(_xlpm.formedata,MATCH(H80,_xlpm.formedata,0)-1)-MIN(_xlpm.formedata),2))</f>
        <v>01</v>
      </c>
      <c r="J80" s="3" t="str">
        <f t="shared" si="4"/>
        <v/>
      </c>
      <c r="K80" s="3" t="str">
        <f t="shared" si="5"/>
        <v/>
      </c>
      <c r="L80" t="s">
        <v>131</v>
      </c>
      <c r="M80" s="3" t="str" cm="1">
        <f t="array" aca="1" ref="M80" ca="1">_xlfn.LET(_xlpm.formedata,INDIRECT(ADDRESS(VALUE(RIGHT(L$1,2))+1,4,1,1,"Pokemon")&amp;":"&amp;ADDRESS(VALUE(RIGHT(L$1,2))+1,11,1,1)),DEC2BIN(INDEX(_xlpm.formedata,MATCH(L80,_xlpm.formedata,0)-1)-MIN(_xlpm.formedata),2))</f>
        <v>11</v>
      </c>
      <c r="N80" s="3" t="str">
        <f t="shared" si="6"/>
        <v/>
      </c>
      <c r="O80" s="3" t="str">
        <f t="shared" si="7"/>
        <v/>
      </c>
    </row>
    <row r="81" spans="1:15" x14ac:dyDescent="0.45">
      <c r="A81">
        <v>79</v>
      </c>
      <c r="B81" t="s">
        <v>251</v>
      </c>
      <c r="C81" t="s">
        <v>0</v>
      </c>
      <c r="D81" t="s">
        <v>171</v>
      </c>
      <c r="E81" t="s">
        <v>167</v>
      </c>
      <c r="F81" t="s">
        <v>152</v>
      </c>
      <c r="G81" t="s">
        <v>142</v>
      </c>
      <c r="H81" t="str" cm="1">
        <f t="array" ref="H81">_xlfn.IFS(OR(D81="Psychic",D81="Fairy",D81="Ghost",D81="Dark"),"Song",D81="Fighting","Dance",D82="Status","Song",AND(D82="Normal",E82="Special"),"Dance",TRUE,"Dance")</f>
        <v>Dance</v>
      </c>
      <c r="I81" s="3" t="str" cm="1">
        <f t="array" aca="1" ref="I81" ca="1">_xlfn.LET(_xlpm.formedata,INDIRECT(ADDRESS(VALUE(RIGHT(H$1,2))+1,4,1,1,"Pokemon")&amp;":"&amp;ADDRESS(VALUE(RIGHT(H$1,2))+1,11,1,1)),DEC2BIN(INDEX(_xlpm.formedata,MATCH(H81,_xlpm.formedata,0)-1)-MIN(_xlpm.formedata),2))</f>
        <v>01</v>
      </c>
      <c r="J81" s="3" t="str">
        <f t="shared" si="4"/>
        <v/>
      </c>
      <c r="K81" s="3" t="str">
        <f t="shared" si="5"/>
        <v/>
      </c>
      <c r="L81" t="s">
        <v>131</v>
      </c>
      <c r="M81" s="3" t="str" cm="1">
        <f t="array" aca="1" ref="M81" ca="1">_xlfn.LET(_xlpm.formedata,INDIRECT(ADDRESS(VALUE(RIGHT(L$1,2))+1,4,1,1,"Pokemon")&amp;":"&amp;ADDRESS(VALUE(RIGHT(L$1,2))+1,11,1,1)),DEC2BIN(INDEX(_xlpm.formedata,MATCH(L81,_xlpm.formedata,0)-1)-MIN(_xlpm.formedata),2))</f>
        <v>11</v>
      </c>
      <c r="N81" s="3" t="str">
        <f t="shared" si="6"/>
        <v/>
      </c>
      <c r="O81" s="3" t="str">
        <f t="shared" si="7"/>
        <v/>
      </c>
    </row>
    <row r="82" spans="1:15" x14ac:dyDescent="0.45">
      <c r="A82">
        <v>80</v>
      </c>
      <c r="B82" t="s">
        <v>252</v>
      </c>
      <c r="C82" t="s">
        <v>0</v>
      </c>
      <c r="D82" t="s">
        <v>171</v>
      </c>
      <c r="E82" t="s">
        <v>151</v>
      </c>
      <c r="F82" t="s">
        <v>0</v>
      </c>
      <c r="G82" t="s">
        <v>198</v>
      </c>
      <c r="H82" t="str" cm="1">
        <f t="array" ref="H82">_xlfn.IFS(OR(D82="Psychic",D82="Fairy",D82="Ghost",D82="Dark"),"Song",D82="Fighting","Dance",D83="Status","Song",AND(D83="Normal",E83="Special"),"Dance",TRUE,"Dance")</f>
        <v>Dance</v>
      </c>
      <c r="I82" s="3" t="str" cm="1">
        <f t="array" aca="1" ref="I82" ca="1">_xlfn.LET(_xlpm.formedata,INDIRECT(ADDRESS(VALUE(RIGHT(H$1,2))+1,4,1,1,"Pokemon")&amp;":"&amp;ADDRESS(VALUE(RIGHT(H$1,2))+1,11,1,1)),DEC2BIN(INDEX(_xlpm.formedata,MATCH(H82,_xlpm.formedata,0)-1)-MIN(_xlpm.formedata),2))</f>
        <v>01</v>
      </c>
      <c r="J82" s="3" t="str">
        <f t="shared" ca="1" si="4"/>
        <v>01010101</v>
      </c>
      <c r="K82" s="3" t="str">
        <f t="shared" ca="1" si="5"/>
        <v>55555501</v>
      </c>
      <c r="L82" t="s">
        <v>128</v>
      </c>
      <c r="M82" s="3" t="str" cm="1">
        <f t="array" aca="1" ref="M82" ca="1">_xlfn.LET(_xlpm.formedata,INDIRECT(ADDRESS(VALUE(RIGHT(L$1,2))+1,4,1,1,"Pokemon")&amp;":"&amp;ADDRESS(VALUE(RIGHT(L$1,2))+1,11,1,1)),DEC2BIN(INDEX(_xlpm.formedata,MATCH(L82,_xlpm.formedata,0)-1)-MIN(_xlpm.formedata),2))</f>
        <v>00</v>
      </c>
      <c r="N82" s="3" t="str">
        <f t="shared" ca="1" si="6"/>
        <v>11011100</v>
      </c>
      <c r="O82" s="3" t="str">
        <f t="shared" ca="1" si="7"/>
        <v>DCAA17AB</v>
      </c>
    </row>
    <row r="83" spans="1:15" x14ac:dyDescent="0.45">
      <c r="A83">
        <v>81</v>
      </c>
      <c r="B83" t="s">
        <v>253</v>
      </c>
      <c r="C83" t="s">
        <v>0</v>
      </c>
      <c r="D83" t="s">
        <v>204</v>
      </c>
      <c r="E83" t="s">
        <v>167</v>
      </c>
      <c r="F83" t="s">
        <v>168</v>
      </c>
      <c r="G83" t="s">
        <v>165</v>
      </c>
      <c r="H83" t="str" cm="1">
        <f t="array" ref="H83">_xlfn.IFS(OR(D83="Psychic",D83="Fairy",D83="Ghost",D83="Dark"),"Song",D83="Fighting","Dance",D84="Status","Song",AND(D84="Normal",E84="Special"),"Dance",TRUE,"Dance")</f>
        <v>Dance</v>
      </c>
      <c r="I83" s="3" t="str" cm="1">
        <f t="array" aca="1" ref="I83" ca="1">_xlfn.LET(_xlpm.formedata,INDIRECT(ADDRESS(VALUE(RIGHT(H$1,2))+1,4,1,1,"Pokemon")&amp;":"&amp;ADDRESS(VALUE(RIGHT(H$1,2))+1,11,1,1)),DEC2BIN(INDEX(_xlpm.formedata,MATCH(H83,_xlpm.formedata,0)-1)-MIN(_xlpm.formedata),2))</f>
        <v>01</v>
      </c>
      <c r="J83" s="3" t="str">
        <f t="shared" si="4"/>
        <v/>
      </c>
      <c r="K83" s="3" t="str">
        <f t="shared" si="5"/>
        <v/>
      </c>
      <c r="L83" t="s">
        <v>131</v>
      </c>
      <c r="M83" s="3" t="str" cm="1">
        <f t="array" aca="1" ref="M83" ca="1">_xlfn.LET(_xlpm.formedata,INDIRECT(ADDRESS(VALUE(RIGHT(L$1,2))+1,4,1,1,"Pokemon")&amp;":"&amp;ADDRESS(VALUE(RIGHT(L$1,2))+1,11,1,1)),DEC2BIN(INDEX(_xlpm.formedata,MATCH(L83,_xlpm.formedata,0)-1)-MIN(_xlpm.formedata),2))</f>
        <v>11</v>
      </c>
      <c r="N83" s="3" t="str">
        <f t="shared" si="6"/>
        <v/>
      </c>
      <c r="O83" s="3" t="str">
        <f t="shared" si="7"/>
        <v/>
      </c>
    </row>
    <row r="84" spans="1:15" x14ac:dyDescent="0.45">
      <c r="A84">
        <v>82</v>
      </c>
      <c r="B84" t="s">
        <v>254</v>
      </c>
      <c r="C84" t="s">
        <v>0</v>
      </c>
      <c r="D84" t="s">
        <v>255</v>
      </c>
      <c r="E84" t="s">
        <v>151</v>
      </c>
      <c r="F84" t="s">
        <v>0</v>
      </c>
      <c r="G84" t="s">
        <v>142</v>
      </c>
      <c r="H84" t="str" cm="1">
        <f t="array" ref="H84">_xlfn.IFS(OR(D84="Psychic",D84="Fairy",D84="Ghost",D84="Dark"),"Song",D84="Fighting","Dance",D85="Status","Song",AND(D85="Normal",E85="Special"),"Dance",TRUE,"Dance")</f>
        <v>Dance</v>
      </c>
      <c r="I84" s="3" t="str" cm="1">
        <f t="array" aca="1" ref="I84" ca="1">_xlfn.LET(_xlpm.formedata,INDIRECT(ADDRESS(VALUE(RIGHT(H$1,2))+1,4,1,1,"Pokemon")&amp;":"&amp;ADDRESS(VALUE(RIGHT(H$1,2))+1,11,1,1)),DEC2BIN(INDEX(_xlpm.formedata,MATCH(H84,_xlpm.formedata,0)-1)-MIN(_xlpm.formedata),2))</f>
        <v>01</v>
      </c>
      <c r="J84" s="3" t="str">
        <f t="shared" si="4"/>
        <v/>
      </c>
      <c r="K84" s="3" t="str">
        <f t="shared" si="5"/>
        <v/>
      </c>
      <c r="L84" t="s">
        <v>129</v>
      </c>
      <c r="M84" s="3" t="str" cm="1">
        <f t="array" aca="1" ref="M84" ca="1">_xlfn.LET(_xlpm.formedata,INDIRECT(ADDRESS(VALUE(RIGHT(L$1,2))+1,4,1,1,"Pokemon")&amp;":"&amp;ADDRESS(VALUE(RIGHT(L$1,2))+1,11,1,1)),DEC2BIN(INDEX(_xlpm.formedata,MATCH(L84,_xlpm.formedata,0)-1)-MIN(_xlpm.formedata),2))</f>
        <v>01</v>
      </c>
      <c r="N84" s="3" t="str">
        <f t="shared" si="6"/>
        <v/>
      </c>
      <c r="O84" s="3" t="str">
        <f t="shared" si="7"/>
        <v/>
      </c>
    </row>
    <row r="85" spans="1:15" x14ac:dyDescent="0.45">
      <c r="A85">
        <v>83</v>
      </c>
      <c r="B85" t="s">
        <v>256</v>
      </c>
      <c r="C85" t="s">
        <v>0</v>
      </c>
      <c r="D85" t="s">
        <v>154</v>
      </c>
      <c r="E85" t="s">
        <v>151</v>
      </c>
      <c r="F85" t="s">
        <v>152</v>
      </c>
      <c r="G85" t="s">
        <v>142</v>
      </c>
      <c r="H85" t="str" cm="1">
        <f t="array" ref="H85">_xlfn.IFS(OR(D85="Psychic",D85="Fairy",D85="Ghost",D85="Dark"),"Song",D85="Fighting","Dance",D86="Status","Song",AND(D86="Normal",E86="Special"),"Dance",TRUE,"Dance")</f>
        <v>Dance</v>
      </c>
      <c r="I85" s="3" t="str" cm="1">
        <f t="array" aca="1" ref="I85" ca="1">_xlfn.LET(_xlpm.formedata,INDIRECT(ADDRESS(VALUE(RIGHT(H$1,2))+1,4,1,1,"Pokemon")&amp;":"&amp;ADDRESS(VALUE(RIGHT(H$1,2))+1,11,1,1)),DEC2BIN(INDEX(_xlpm.formedata,MATCH(H85,_xlpm.formedata,0)-1)-MIN(_xlpm.formedata),2))</f>
        <v>01</v>
      </c>
      <c r="J85" s="3" t="str">
        <f t="shared" si="4"/>
        <v/>
      </c>
      <c r="K85" s="3" t="str">
        <f t="shared" si="5"/>
        <v/>
      </c>
      <c r="L85" t="s">
        <v>131</v>
      </c>
      <c r="M85" s="3" t="str" cm="1">
        <f t="array" aca="1" ref="M85" ca="1">_xlfn.LET(_xlpm.formedata,INDIRECT(ADDRESS(VALUE(RIGHT(L$1,2))+1,4,1,1,"Pokemon")&amp;":"&amp;ADDRESS(VALUE(RIGHT(L$1,2))+1,11,1,1)),DEC2BIN(INDEX(_xlpm.formedata,MATCH(L85,_xlpm.formedata,0)-1)-MIN(_xlpm.formedata),2))</f>
        <v>11</v>
      </c>
      <c r="N85" s="3" t="str">
        <f t="shared" si="6"/>
        <v/>
      </c>
      <c r="O85" s="3" t="str">
        <f t="shared" si="7"/>
        <v/>
      </c>
    </row>
    <row r="86" spans="1:15" x14ac:dyDescent="0.45">
      <c r="A86">
        <v>84</v>
      </c>
      <c r="B86" t="s">
        <v>257</v>
      </c>
      <c r="C86" t="s">
        <v>0</v>
      </c>
      <c r="D86" t="s">
        <v>158</v>
      </c>
      <c r="E86" t="s">
        <v>151</v>
      </c>
      <c r="F86" t="s">
        <v>152</v>
      </c>
      <c r="G86" t="s">
        <v>142</v>
      </c>
      <c r="H86" t="str" cm="1">
        <f t="array" ref="H86">_xlfn.IFS(OR(D86="Psychic",D86="Fairy",D86="Ghost",D86="Dark"),"Song",D86="Fighting","Dance",D87="Status","Song",AND(D87="Normal",E87="Special"),"Dance",TRUE,"Dance")</f>
        <v>Dance</v>
      </c>
      <c r="I86" s="3" t="str" cm="1">
        <f t="array" aca="1" ref="I86" ca="1">_xlfn.LET(_xlpm.formedata,INDIRECT(ADDRESS(VALUE(RIGHT(H$1,2))+1,4,1,1,"Pokemon")&amp;":"&amp;ADDRESS(VALUE(RIGHT(H$1,2))+1,11,1,1)),DEC2BIN(INDEX(_xlpm.formedata,MATCH(H86,_xlpm.formedata,0)-1)-MIN(_xlpm.formedata),2))</f>
        <v>01</v>
      </c>
      <c r="J86" s="3" t="str">
        <f t="shared" ca="1" si="4"/>
        <v>01010101</v>
      </c>
      <c r="K86" s="3" t="str">
        <f t="shared" si="5"/>
        <v/>
      </c>
      <c r="L86" t="s">
        <v>130</v>
      </c>
      <c r="M86" s="3" t="str" cm="1">
        <f t="array" aca="1" ref="M86" ca="1">_xlfn.LET(_xlpm.formedata,INDIRECT(ADDRESS(VALUE(RIGHT(L$1,2))+1,4,1,1,"Pokemon")&amp;":"&amp;ADDRESS(VALUE(RIGHT(L$1,2))+1,11,1,1)),DEC2BIN(INDEX(_xlpm.formedata,MATCH(L86,_xlpm.formedata,0)-1)-MIN(_xlpm.formedata),2))</f>
        <v>10</v>
      </c>
      <c r="N86" s="3" t="str">
        <f t="shared" ca="1" si="6"/>
        <v>10101010</v>
      </c>
      <c r="O86" s="3" t="str">
        <f t="shared" si="7"/>
        <v/>
      </c>
    </row>
    <row r="87" spans="1:15" x14ac:dyDescent="0.45">
      <c r="A87">
        <v>85</v>
      </c>
      <c r="B87" t="s">
        <v>258</v>
      </c>
      <c r="C87" t="s">
        <v>0</v>
      </c>
      <c r="D87" t="s">
        <v>158</v>
      </c>
      <c r="E87" t="s">
        <v>151</v>
      </c>
      <c r="F87" t="s">
        <v>152</v>
      </c>
      <c r="G87" t="s">
        <v>142</v>
      </c>
      <c r="H87" t="str" cm="1">
        <f t="array" ref="H87">_xlfn.IFS(OR(D87="Psychic",D87="Fairy",D87="Ghost",D87="Dark"),"Song",D87="Fighting","Dance",D88="Status","Song",AND(D88="Normal",E88="Special"),"Dance",TRUE,"Dance")</f>
        <v>Dance</v>
      </c>
      <c r="I87" s="3" t="str" cm="1">
        <f t="array" aca="1" ref="I87" ca="1">_xlfn.LET(_xlpm.formedata,INDIRECT(ADDRESS(VALUE(RIGHT(H$1,2))+1,4,1,1,"Pokemon")&amp;":"&amp;ADDRESS(VALUE(RIGHT(H$1,2))+1,11,1,1)),DEC2BIN(INDEX(_xlpm.formedata,MATCH(H87,_xlpm.formedata,0)-1)-MIN(_xlpm.formedata),2))</f>
        <v>01</v>
      </c>
      <c r="J87" s="3" t="str">
        <f t="shared" si="4"/>
        <v/>
      </c>
      <c r="K87" s="3" t="str">
        <f t="shared" si="5"/>
        <v/>
      </c>
      <c r="L87" t="s">
        <v>130</v>
      </c>
      <c r="M87" s="3" t="str" cm="1">
        <f t="array" aca="1" ref="M87" ca="1">_xlfn.LET(_xlpm.formedata,INDIRECT(ADDRESS(VALUE(RIGHT(L$1,2))+1,4,1,1,"Pokemon")&amp;":"&amp;ADDRESS(VALUE(RIGHT(L$1,2))+1,11,1,1)),DEC2BIN(INDEX(_xlpm.formedata,MATCH(L87,_xlpm.formedata,0)-1)-MIN(_xlpm.formedata),2))</f>
        <v>10</v>
      </c>
      <c r="N87" s="3" t="str">
        <f t="shared" si="6"/>
        <v/>
      </c>
      <c r="O87" s="3" t="str">
        <f t="shared" si="7"/>
        <v/>
      </c>
    </row>
    <row r="88" spans="1:15" x14ac:dyDescent="0.45">
      <c r="A88">
        <v>86</v>
      </c>
      <c r="B88" t="s">
        <v>259</v>
      </c>
      <c r="C88" t="s">
        <v>0</v>
      </c>
      <c r="D88" t="s">
        <v>158</v>
      </c>
      <c r="E88" t="s">
        <v>167</v>
      </c>
      <c r="F88" t="s">
        <v>152</v>
      </c>
      <c r="G88" t="s">
        <v>142</v>
      </c>
      <c r="H88" t="str" cm="1">
        <f t="array" ref="H88">_xlfn.IFS(OR(D88="Psychic",D88="Fairy",D88="Ghost",D88="Dark"),"Song",D88="Fighting","Dance",D89="Status","Song",AND(D89="Normal",E89="Special"),"Dance",TRUE,"Dance")</f>
        <v>Dance</v>
      </c>
      <c r="I88" s="3" t="str" cm="1">
        <f t="array" aca="1" ref="I88" ca="1">_xlfn.LET(_xlpm.formedata,INDIRECT(ADDRESS(VALUE(RIGHT(H$1,2))+1,4,1,1,"Pokemon")&amp;":"&amp;ADDRESS(VALUE(RIGHT(H$1,2))+1,11,1,1)),DEC2BIN(INDEX(_xlpm.formedata,MATCH(H88,_xlpm.formedata,0)-1)-MIN(_xlpm.formedata),2))</f>
        <v>01</v>
      </c>
      <c r="J88" s="3" t="str">
        <f t="shared" si="4"/>
        <v/>
      </c>
      <c r="K88" s="3" t="str">
        <f t="shared" si="5"/>
        <v/>
      </c>
      <c r="L88" t="s">
        <v>130</v>
      </c>
      <c r="M88" s="3" t="str" cm="1">
        <f t="array" aca="1" ref="M88" ca="1">_xlfn.LET(_xlpm.formedata,INDIRECT(ADDRESS(VALUE(RIGHT(L$1,2))+1,4,1,1,"Pokemon")&amp;":"&amp;ADDRESS(VALUE(RIGHT(L$1,2))+1,11,1,1)),DEC2BIN(INDEX(_xlpm.formedata,MATCH(L88,_xlpm.formedata,0)-1)-MIN(_xlpm.formedata),2))</f>
        <v>10</v>
      </c>
      <c r="N88" s="3" t="str">
        <f t="shared" si="6"/>
        <v/>
      </c>
      <c r="O88" s="3" t="str">
        <f t="shared" si="7"/>
        <v/>
      </c>
    </row>
    <row r="89" spans="1:15" x14ac:dyDescent="0.45">
      <c r="A89">
        <v>87</v>
      </c>
      <c r="B89" t="s">
        <v>260</v>
      </c>
      <c r="C89" t="s">
        <v>0</v>
      </c>
      <c r="D89" t="s">
        <v>158</v>
      </c>
      <c r="E89" t="s">
        <v>151</v>
      </c>
      <c r="F89" t="s">
        <v>152</v>
      </c>
      <c r="G89" t="s">
        <v>142</v>
      </c>
      <c r="H89" t="str" cm="1">
        <f t="array" ref="H89">_xlfn.IFS(OR(D89="Psychic",D89="Fairy",D89="Ghost",D89="Dark"),"Song",D89="Fighting","Dance",D90="Status","Song",AND(D90="Normal",E90="Special"),"Dance",TRUE,"Dance")</f>
        <v>Dance</v>
      </c>
      <c r="I89" s="3" t="str" cm="1">
        <f t="array" aca="1" ref="I89" ca="1">_xlfn.LET(_xlpm.formedata,INDIRECT(ADDRESS(VALUE(RIGHT(H$1,2))+1,4,1,1,"Pokemon")&amp;":"&amp;ADDRESS(VALUE(RIGHT(H$1,2))+1,11,1,1)),DEC2BIN(INDEX(_xlpm.formedata,MATCH(H89,_xlpm.formedata,0)-1)-MIN(_xlpm.formedata),2))</f>
        <v>01</v>
      </c>
      <c r="J89" s="3" t="str">
        <f t="shared" si="4"/>
        <v/>
      </c>
      <c r="K89" s="3" t="str">
        <f t="shared" si="5"/>
        <v/>
      </c>
      <c r="L89" t="s">
        <v>130</v>
      </c>
      <c r="M89" s="3" t="str" cm="1">
        <f t="array" aca="1" ref="M89" ca="1">_xlfn.LET(_xlpm.formedata,INDIRECT(ADDRESS(VALUE(RIGHT(L$1,2))+1,4,1,1,"Pokemon")&amp;":"&amp;ADDRESS(VALUE(RIGHT(L$1,2))+1,11,1,1)),DEC2BIN(INDEX(_xlpm.formedata,MATCH(L89,_xlpm.formedata,0)-1)-MIN(_xlpm.formedata),2))</f>
        <v>10</v>
      </c>
      <c r="N89" s="3" t="str">
        <f t="shared" si="6"/>
        <v/>
      </c>
      <c r="O89" s="3" t="str">
        <f t="shared" si="7"/>
        <v/>
      </c>
    </row>
    <row r="90" spans="1:15" x14ac:dyDescent="0.45">
      <c r="A90">
        <v>88</v>
      </c>
      <c r="B90" t="s">
        <v>261</v>
      </c>
      <c r="C90" t="s">
        <v>0</v>
      </c>
      <c r="D90" t="s">
        <v>241</v>
      </c>
      <c r="E90" t="s">
        <v>141</v>
      </c>
      <c r="F90" t="s">
        <v>0</v>
      </c>
      <c r="G90" t="s">
        <v>142</v>
      </c>
      <c r="H90" t="str" cm="1">
        <f t="array" ref="H90">_xlfn.IFS(OR(D90="Psychic",D90="Fairy",D90="Ghost",D90="Dark"),"Song",D90="Fighting","Dance",D91="Status","Song",AND(D91="Normal",E91="Special"),"Dance",TRUE,"Dance")</f>
        <v>Dance</v>
      </c>
      <c r="I90" s="3" t="str" cm="1">
        <f t="array" aca="1" ref="I90" ca="1">_xlfn.LET(_xlpm.formedata,INDIRECT(ADDRESS(VALUE(RIGHT(H$1,2))+1,4,1,1,"Pokemon")&amp;":"&amp;ADDRESS(VALUE(RIGHT(H$1,2))+1,11,1,1)),DEC2BIN(INDEX(_xlpm.formedata,MATCH(H90,_xlpm.formedata,0)-1)-MIN(_xlpm.formedata),2))</f>
        <v>01</v>
      </c>
      <c r="J90" s="3" t="str">
        <f t="shared" ca="1" si="4"/>
        <v>01010101</v>
      </c>
      <c r="K90" s="3" t="str">
        <f t="shared" si="5"/>
        <v/>
      </c>
      <c r="L90" t="s">
        <v>131</v>
      </c>
      <c r="M90" s="3" t="str" cm="1">
        <f t="array" aca="1" ref="M90" ca="1">_xlfn.LET(_xlpm.formedata,INDIRECT(ADDRESS(VALUE(RIGHT(L$1,2))+1,4,1,1,"Pokemon")&amp;":"&amp;ADDRESS(VALUE(RIGHT(L$1,2))+1,11,1,1)),DEC2BIN(INDEX(_xlpm.formedata,MATCH(L90,_xlpm.formedata,0)-1)-MIN(_xlpm.formedata),2))</f>
        <v>11</v>
      </c>
      <c r="N90" s="3" t="str">
        <f t="shared" ca="1" si="6"/>
        <v>00010111</v>
      </c>
      <c r="O90" s="3" t="str">
        <f t="shared" si="7"/>
        <v/>
      </c>
    </row>
    <row r="91" spans="1:15" x14ac:dyDescent="0.45">
      <c r="A91">
        <v>89</v>
      </c>
      <c r="B91" t="s">
        <v>262</v>
      </c>
      <c r="C91" t="s">
        <v>0</v>
      </c>
      <c r="D91" t="s">
        <v>188</v>
      </c>
      <c r="E91" t="s">
        <v>141</v>
      </c>
      <c r="F91" t="s">
        <v>0</v>
      </c>
      <c r="G91" t="s">
        <v>225</v>
      </c>
      <c r="H91" t="str" cm="1">
        <f t="array" ref="H91">_xlfn.IFS(OR(D91="Psychic",D91="Fairy",D91="Ghost",D91="Dark"),"Song",D91="Fighting","Dance",D92="Status","Song",AND(D92="Normal",E92="Special"),"Dance",TRUE,"Dance")</f>
        <v>Dance</v>
      </c>
      <c r="I91" s="3" t="str" cm="1">
        <f t="array" aca="1" ref="I91" ca="1">_xlfn.LET(_xlpm.formedata,INDIRECT(ADDRESS(VALUE(RIGHT(H$1,2))+1,4,1,1,"Pokemon")&amp;":"&amp;ADDRESS(VALUE(RIGHT(H$1,2))+1,11,1,1)),DEC2BIN(INDEX(_xlpm.formedata,MATCH(H91,_xlpm.formedata,0)-1)-MIN(_xlpm.formedata),2))</f>
        <v>01</v>
      </c>
      <c r="J91" s="3" t="str">
        <f t="shared" si="4"/>
        <v/>
      </c>
      <c r="K91" s="3" t="str">
        <f t="shared" si="5"/>
        <v/>
      </c>
      <c r="L91" t="s">
        <v>129</v>
      </c>
      <c r="M91" s="3" t="str" cm="1">
        <f t="array" aca="1" ref="M91" ca="1">_xlfn.LET(_xlpm.formedata,INDIRECT(ADDRESS(VALUE(RIGHT(L$1,2))+1,4,1,1,"Pokemon")&amp;":"&amp;ADDRESS(VALUE(RIGHT(L$1,2))+1,11,1,1)),DEC2BIN(INDEX(_xlpm.formedata,MATCH(L91,_xlpm.formedata,0)-1)-MIN(_xlpm.formedata),2))</f>
        <v>01</v>
      </c>
      <c r="N91" s="3" t="str">
        <f t="shared" si="6"/>
        <v/>
      </c>
      <c r="O91" s="3" t="str">
        <f t="shared" si="7"/>
        <v/>
      </c>
    </row>
    <row r="92" spans="1:15" x14ac:dyDescent="0.45">
      <c r="A92">
        <v>90</v>
      </c>
      <c r="B92" t="s">
        <v>263</v>
      </c>
      <c r="C92" t="s">
        <v>0</v>
      </c>
      <c r="D92" t="s">
        <v>188</v>
      </c>
      <c r="E92" t="s">
        <v>141</v>
      </c>
      <c r="F92" t="s">
        <v>164</v>
      </c>
      <c r="G92" t="s">
        <v>165</v>
      </c>
      <c r="H92" t="str" cm="1">
        <f t="array" ref="H92">_xlfn.IFS(OR(D92="Psychic",D92="Fairy",D92="Ghost",D92="Dark"),"Song",D92="Fighting","Dance",D93="Status","Song",AND(D93="Normal",E93="Special"),"Dance",TRUE,"Dance")</f>
        <v>Dance</v>
      </c>
      <c r="I92" s="3" t="str" cm="1">
        <f t="array" aca="1" ref="I92" ca="1">_xlfn.LET(_xlpm.formedata,INDIRECT(ADDRESS(VALUE(RIGHT(H$1,2))+1,4,1,1,"Pokemon")&amp;":"&amp;ADDRESS(VALUE(RIGHT(H$1,2))+1,11,1,1)),DEC2BIN(INDEX(_xlpm.formedata,MATCH(H92,_xlpm.formedata,0)-1)-MIN(_xlpm.formedata),2))</f>
        <v>01</v>
      </c>
      <c r="J92" s="3" t="str">
        <f t="shared" si="4"/>
        <v/>
      </c>
      <c r="K92" s="3" t="str">
        <f t="shared" si="5"/>
        <v/>
      </c>
      <c r="L92" t="s">
        <v>129</v>
      </c>
      <c r="M92" s="3" t="str" cm="1">
        <f t="array" aca="1" ref="M92" ca="1">_xlfn.LET(_xlpm.formedata,INDIRECT(ADDRESS(VALUE(RIGHT(L$1,2))+1,4,1,1,"Pokemon")&amp;":"&amp;ADDRESS(VALUE(RIGHT(L$1,2))+1,11,1,1)),DEC2BIN(INDEX(_xlpm.formedata,MATCH(L92,_xlpm.formedata,0)-1)-MIN(_xlpm.formedata),2))</f>
        <v>01</v>
      </c>
      <c r="N92" s="3" t="str">
        <f t="shared" si="6"/>
        <v/>
      </c>
      <c r="O92" s="3" t="str">
        <f t="shared" si="7"/>
        <v/>
      </c>
    </row>
    <row r="93" spans="1:15" x14ac:dyDescent="0.45">
      <c r="A93">
        <v>91</v>
      </c>
      <c r="B93" t="s">
        <v>264</v>
      </c>
      <c r="C93" t="s">
        <v>0</v>
      </c>
      <c r="D93" t="s">
        <v>188</v>
      </c>
      <c r="E93" t="s">
        <v>141</v>
      </c>
      <c r="F93" t="s">
        <v>148</v>
      </c>
      <c r="G93" t="s">
        <v>142</v>
      </c>
      <c r="H93" t="str" cm="1">
        <f t="array" ref="H93">_xlfn.IFS(OR(D93="Psychic",D93="Fairy",D93="Ghost",D93="Dark"),"Song",D93="Fighting","Dance",D94="Status","Song",AND(D94="Normal",E94="Special"),"Dance",TRUE,"Dance")</f>
        <v>Dance</v>
      </c>
      <c r="I93" s="3" t="str" cm="1">
        <f t="array" aca="1" ref="I93" ca="1">_xlfn.LET(_xlpm.formedata,INDIRECT(ADDRESS(VALUE(RIGHT(H$1,2))+1,4,1,1,"Pokemon")&amp;":"&amp;ADDRESS(VALUE(RIGHT(H$1,2))+1,11,1,1)),DEC2BIN(INDEX(_xlpm.formedata,MATCH(H93,_xlpm.formedata,0)-1)-MIN(_xlpm.formedata),2))</f>
        <v>01</v>
      </c>
      <c r="J93" s="3" t="str">
        <f t="shared" si="4"/>
        <v/>
      </c>
      <c r="K93" s="3" t="str">
        <f t="shared" si="5"/>
        <v/>
      </c>
      <c r="L93" t="s">
        <v>128</v>
      </c>
      <c r="M93" s="3" t="str" cm="1">
        <f t="array" aca="1" ref="M93" ca="1">_xlfn.LET(_xlpm.formedata,INDIRECT(ADDRESS(VALUE(RIGHT(L$1,2))+1,4,1,1,"Pokemon")&amp;":"&amp;ADDRESS(VALUE(RIGHT(L$1,2))+1,11,1,1)),DEC2BIN(INDEX(_xlpm.formedata,MATCH(L93,_xlpm.formedata,0)-1)-MIN(_xlpm.formedata),2))</f>
        <v>00</v>
      </c>
      <c r="N93" s="3" t="str">
        <f t="shared" si="6"/>
        <v/>
      </c>
      <c r="O93" s="3" t="str">
        <f t="shared" si="7"/>
        <v/>
      </c>
    </row>
    <row r="94" spans="1:15" x14ac:dyDescent="0.45">
      <c r="A94">
        <v>92</v>
      </c>
      <c r="B94" t="s">
        <v>265</v>
      </c>
      <c r="C94" t="s">
        <v>0</v>
      </c>
      <c r="D94" t="s">
        <v>202</v>
      </c>
      <c r="E94" t="s">
        <v>167</v>
      </c>
      <c r="F94" t="s">
        <v>152</v>
      </c>
      <c r="G94" t="s">
        <v>142</v>
      </c>
      <c r="H94" t="str" cm="1">
        <f t="array" ref="H94">_xlfn.IFS(OR(D94="Psychic",D94="Fairy",D94="Ghost",D94="Dark"),"Song",D94="Fighting","Dance",D95="Status","Song",AND(D95="Normal",E95="Special"),"Dance",TRUE,"Dance")</f>
        <v>Dance</v>
      </c>
      <c r="I94" s="3" t="str" cm="1">
        <f t="array" aca="1" ref="I94" ca="1">_xlfn.LET(_xlpm.formedata,INDIRECT(ADDRESS(VALUE(RIGHT(H$1,2))+1,4,1,1,"Pokemon")&amp;":"&amp;ADDRESS(VALUE(RIGHT(H$1,2))+1,11,1,1)),DEC2BIN(INDEX(_xlpm.formedata,MATCH(H94,_xlpm.formedata,0)-1)-MIN(_xlpm.formedata),2))</f>
        <v>01</v>
      </c>
      <c r="J94" s="3" t="str">
        <f t="shared" ca="1" si="4"/>
        <v>00000001</v>
      </c>
      <c r="K94" s="3" t="str">
        <f t="shared" si="5"/>
        <v/>
      </c>
      <c r="L94" t="s">
        <v>131</v>
      </c>
      <c r="M94" s="3" t="str" cm="1">
        <f t="array" aca="1" ref="M94" ca="1">_xlfn.LET(_xlpm.formedata,INDIRECT(ADDRESS(VALUE(RIGHT(L$1,2))+1,4,1,1,"Pokemon")&amp;":"&amp;ADDRESS(VALUE(RIGHT(L$1,2))+1,11,1,1)),DEC2BIN(INDEX(_xlpm.formedata,MATCH(L94,_xlpm.formedata,0)-1)-MIN(_xlpm.formedata),2))</f>
        <v>11</v>
      </c>
      <c r="N94" s="3" t="str">
        <f t="shared" ca="1" si="6"/>
        <v>10101011</v>
      </c>
      <c r="O94" s="3" t="str">
        <f t="shared" si="7"/>
        <v/>
      </c>
    </row>
    <row r="95" spans="1:15" x14ac:dyDescent="0.45">
      <c r="A95">
        <v>93</v>
      </c>
      <c r="B95" t="s">
        <v>266</v>
      </c>
      <c r="C95" t="s">
        <v>0</v>
      </c>
      <c r="D95" t="s">
        <v>229</v>
      </c>
      <c r="E95" t="s">
        <v>151</v>
      </c>
      <c r="F95" t="s">
        <v>152</v>
      </c>
      <c r="G95" t="s">
        <v>142</v>
      </c>
      <c r="H95" t="str" cm="1">
        <f t="array" ref="H95">_xlfn.IFS(OR(D95="Psychic",D95="Fairy",D95="Ghost",D95="Dark"),"Song",D95="Fighting","Dance",D96="Status","Song",AND(D96="Normal",E96="Special"),"Dance",TRUE,"Dance")</f>
        <v>Song</v>
      </c>
      <c r="I95" s="3" t="str" cm="1">
        <f t="array" aca="1" ref="I95" ca="1">_xlfn.LET(_xlpm.formedata,INDIRECT(ADDRESS(VALUE(RIGHT(H$1,2))+1,4,1,1,"Pokemon")&amp;":"&amp;ADDRESS(VALUE(RIGHT(H$1,2))+1,11,1,1)),DEC2BIN(INDEX(_xlpm.formedata,MATCH(H95,_xlpm.formedata,0)-1)-MIN(_xlpm.formedata),2))</f>
        <v>00</v>
      </c>
      <c r="J95" s="3" t="str">
        <f t="shared" si="4"/>
        <v/>
      </c>
      <c r="K95" s="3" t="str">
        <f t="shared" si="5"/>
        <v/>
      </c>
      <c r="L95" t="s">
        <v>130</v>
      </c>
      <c r="M95" s="3" t="str" cm="1">
        <f t="array" aca="1" ref="M95" ca="1">_xlfn.LET(_xlpm.formedata,INDIRECT(ADDRESS(VALUE(RIGHT(L$1,2))+1,4,1,1,"Pokemon")&amp;":"&amp;ADDRESS(VALUE(RIGHT(L$1,2))+1,11,1,1)),DEC2BIN(INDEX(_xlpm.formedata,MATCH(L95,_xlpm.formedata,0)-1)-MIN(_xlpm.formedata),2))</f>
        <v>10</v>
      </c>
      <c r="N95" s="3" t="str">
        <f t="shared" si="6"/>
        <v/>
      </c>
      <c r="O95" s="3" t="str">
        <f t="shared" si="7"/>
        <v/>
      </c>
    </row>
    <row r="96" spans="1:15" x14ac:dyDescent="0.45">
      <c r="A96">
        <v>94</v>
      </c>
      <c r="B96" t="s">
        <v>229</v>
      </c>
      <c r="C96" t="s">
        <v>0</v>
      </c>
      <c r="D96" t="s">
        <v>229</v>
      </c>
      <c r="E96" t="s">
        <v>151</v>
      </c>
      <c r="F96" t="s">
        <v>164</v>
      </c>
      <c r="G96" t="s">
        <v>142</v>
      </c>
      <c r="H96" t="str" cm="1">
        <f t="array" ref="H96">_xlfn.IFS(OR(D96="Psychic",D96="Fairy",D96="Ghost",D96="Dark"),"Song",D96="Fighting","Dance",D97="Status","Song",AND(D97="Normal",E97="Special"),"Dance",TRUE,"Dance")</f>
        <v>Song</v>
      </c>
      <c r="I96" s="3" t="str" cm="1">
        <f t="array" aca="1" ref="I96" ca="1">_xlfn.LET(_xlpm.formedata,INDIRECT(ADDRESS(VALUE(RIGHT(H$1,2))+1,4,1,1,"Pokemon")&amp;":"&amp;ADDRESS(VALUE(RIGHT(H$1,2))+1,11,1,1)),DEC2BIN(INDEX(_xlpm.formedata,MATCH(H96,_xlpm.formedata,0)-1)-MIN(_xlpm.formedata),2))</f>
        <v>00</v>
      </c>
      <c r="J96" s="3" t="str">
        <f t="shared" si="4"/>
        <v/>
      </c>
      <c r="K96" s="3" t="str">
        <f t="shared" si="5"/>
        <v/>
      </c>
      <c r="L96" t="s">
        <v>130</v>
      </c>
      <c r="M96" s="3" t="str" cm="1">
        <f t="array" aca="1" ref="M96" ca="1">_xlfn.LET(_xlpm.formedata,INDIRECT(ADDRESS(VALUE(RIGHT(L$1,2))+1,4,1,1,"Pokemon")&amp;":"&amp;ADDRESS(VALUE(RIGHT(L$1,2))+1,11,1,1)),DEC2BIN(INDEX(_xlpm.formedata,MATCH(L96,_xlpm.formedata,0)-1)-MIN(_xlpm.formedata),2))</f>
        <v>10</v>
      </c>
      <c r="N96" s="3" t="str">
        <f t="shared" si="6"/>
        <v/>
      </c>
      <c r="O96" s="3" t="str">
        <f t="shared" si="7"/>
        <v/>
      </c>
    </row>
    <row r="97" spans="1:15" x14ac:dyDescent="0.45">
      <c r="A97">
        <v>95</v>
      </c>
      <c r="B97" t="s">
        <v>267</v>
      </c>
      <c r="C97" t="s">
        <v>0</v>
      </c>
      <c r="D97" t="s">
        <v>229</v>
      </c>
      <c r="E97" t="s">
        <v>167</v>
      </c>
      <c r="F97" t="s">
        <v>152</v>
      </c>
      <c r="G97" t="s">
        <v>142</v>
      </c>
      <c r="H97" t="str" cm="1">
        <f t="array" ref="H97">_xlfn.IFS(OR(D97="Psychic",D97="Fairy",D97="Ghost",D97="Dark"),"Song",D97="Fighting","Dance",D98="Status","Song",AND(D98="Normal",E98="Special"),"Dance",TRUE,"Dance")</f>
        <v>Song</v>
      </c>
      <c r="I97" s="3" t="str" cm="1">
        <f t="array" aca="1" ref="I97" ca="1">_xlfn.LET(_xlpm.formedata,INDIRECT(ADDRESS(VALUE(RIGHT(H$1,2))+1,4,1,1,"Pokemon")&amp;":"&amp;ADDRESS(VALUE(RIGHT(H$1,2))+1,11,1,1)),DEC2BIN(INDEX(_xlpm.formedata,MATCH(H97,_xlpm.formedata,0)-1)-MIN(_xlpm.formedata),2))</f>
        <v>00</v>
      </c>
      <c r="J97" s="3" t="str">
        <f t="shared" si="4"/>
        <v/>
      </c>
      <c r="K97" s="3" t="str">
        <f t="shared" si="5"/>
        <v/>
      </c>
      <c r="L97" t="s">
        <v>130</v>
      </c>
      <c r="M97" s="3" t="str" cm="1">
        <f t="array" aca="1" ref="M97" ca="1">_xlfn.LET(_xlpm.formedata,INDIRECT(ADDRESS(VALUE(RIGHT(L$1,2))+1,4,1,1,"Pokemon")&amp;":"&amp;ADDRESS(VALUE(RIGHT(L$1,2))+1,11,1,1)),DEC2BIN(INDEX(_xlpm.formedata,MATCH(L97,_xlpm.formedata,0)-1)-MIN(_xlpm.formedata),2))</f>
        <v>10</v>
      </c>
      <c r="N97" s="3" t="str">
        <f t="shared" si="6"/>
        <v/>
      </c>
      <c r="O97" s="3" t="str">
        <f t="shared" si="7"/>
        <v/>
      </c>
    </row>
    <row r="98" spans="1:15" x14ac:dyDescent="0.45">
      <c r="A98">
        <v>96</v>
      </c>
      <c r="B98" t="s">
        <v>268</v>
      </c>
      <c r="C98" t="s">
        <v>0</v>
      </c>
      <c r="D98" t="s">
        <v>229</v>
      </c>
      <c r="E98" t="s">
        <v>167</v>
      </c>
      <c r="F98" t="s">
        <v>168</v>
      </c>
      <c r="G98" t="s">
        <v>169</v>
      </c>
      <c r="H98" t="str" cm="1">
        <f t="array" ref="H98">_xlfn.IFS(OR(D98="Psychic",D98="Fairy",D98="Ghost",D98="Dark"),"Song",D98="Fighting","Dance",D99="Status","Song",AND(D99="Normal",E99="Special"),"Dance",TRUE,"Dance")</f>
        <v>Song</v>
      </c>
      <c r="I98" s="3" t="str" cm="1">
        <f t="array" aca="1" ref="I98" ca="1">_xlfn.LET(_xlpm.formedata,INDIRECT(ADDRESS(VALUE(RIGHT(H$1,2))+1,4,1,1,"Pokemon")&amp;":"&amp;ADDRESS(VALUE(RIGHT(H$1,2))+1,11,1,1)),DEC2BIN(INDEX(_xlpm.formedata,MATCH(H98,_xlpm.formedata,0)-1)-MIN(_xlpm.formedata),2))</f>
        <v>00</v>
      </c>
      <c r="J98" s="3" t="str">
        <f t="shared" ca="1" si="4"/>
        <v>01010000</v>
      </c>
      <c r="K98" s="3" t="str">
        <f t="shared" ca="1" si="5"/>
        <v>50505551</v>
      </c>
      <c r="L98" t="s">
        <v>130</v>
      </c>
      <c r="M98" s="3" t="str" cm="1">
        <f t="array" aca="1" ref="M98" ca="1">_xlfn.LET(_xlpm.formedata,INDIRECT(ADDRESS(VALUE(RIGHT(L$1,2))+1,4,1,1,"Pokemon")&amp;":"&amp;ADDRESS(VALUE(RIGHT(L$1,2))+1,11,1,1)),DEC2BIN(INDEX(_xlpm.formedata,MATCH(L98,_xlpm.formedata,0)-1)-MIN(_xlpm.formedata),2))</f>
        <v>10</v>
      </c>
      <c r="N98" s="3" t="str">
        <f t="shared" ca="1" si="6"/>
        <v>01101010</v>
      </c>
      <c r="O98" s="3" t="str">
        <f t="shared" ca="1" si="7"/>
        <v>6AF2FFC3</v>
      </c>
    </row>
    <row r="99" spans="1:15" x14ac:dyDescent="0.45">
      <c r="A99">
        <v>97</v>
      </c>
      <c r="B99" t="s">
        <v>269</v>
      </c>
      <c r="C99" t="s">
        <v>0</v>
      </c>
      <c r="D99" t="s">
        <v>229</v>
      </c>
      <c r="E99" t="s">
        <v>167</v>
      </c>
      <c r="F99" t="s">
        <v>168</v>
      </c>
      <c r="G99" t="s">
        <v>169</v>
      </c>
      <c r="H99" t="str" cm="1">
        <f t="array" ref="H99">_xlfn.IFS(OR(D99="Psychic",D99="Fairy",D99="Ghost",D99="Dark"),"Song",D99="Fighting","Dance",D100="Status","Song",AND(D100="Normal",E100="Special"),"Dance",TRUE,"Dance")</f>
        <v>Song</v>
      </c>
      <c r="I99" s="3" t="str" cm="1">
        <f t="array" aca="1" ref="I99" ca="1">_xlfn.LET(_xlpm.formedata,INDIRECT(ADDRESS(VALUE(RIGHT(H$1,2))+1,4,1,1,"Pokemon")&amp;":"&amp;ADDRESS(VALUE(RIGHT(H$1,2))+1,11,1,1)),DEC2BIN(INDEX(_xlpm.formedata,MATCH(H99,_xlpm.formedata,0)-1)-MIN(_xlpm.formedata),2))</f>
        <v>00</v>
      </c>
      <c r="J99" s="3" t="str">
        <f t="shared" si="4"/>
        <v/>
      </c>
      <c r="K99" s="3" t="str">
        <f t="shared" si="5"/>
        <v/>
      </c>
      <c r="L99" t="s">
        <v>130</v>
      </c>
      <c r="M99" s="3" t="str" cm="1">
        <f t="array" aca="1" ref="M99" ca="1">_xlfn.LET(_xlpm.formedata,INDIRECT(ADDRESS(VALUE(RIGHT(L$1,2))+1,4,1,1,"Pokemon")&amp;":"&amp;ADDRESS(VALUE(RIGHT(L$1,2))+1,11,1,1)),DEC2BIN(INDEX(_xlpm.formedata,MATCH(L99,_xlpm.formedata,0)-1)-MIN(_xlpm.formedata),2))</f>
        <v>10</v>
      </c>
      <c r="N99" s="3" t="str">
        <f t="shared" si="6"/>
        <v/>
      </c>
      <c r="O99" s="3" t="str">
        <f t="shared" si="7"/>
        <v/>
      </c>
    </row>
    <row r="100" spans="1:15" x14ac:dyDescent="0.45">
      <c r="A100">
        <v>98</v>
      </c>
      <c r="B100" t="s">
        <v>270</v>
      </c>
      <c r="C100">
        <v>1</v>
      </c>
      <c r="D100" t="s">
        <v>128</v>
      </c>
      <c r="E100" t="s">
        <v>141</v>
      </c>
      <c r="F100" t="s">
        <v>148</v>
      </c>
      <c r="G100" t="s">
        <v>142</v>
      </c>
      <c r="H100" t="str" cm="1">
        <f t="array" ref="H100">_xlfn.IFS(OR(D100="Psychic",D100="Fairy",D100="Ghost",D100="Dark"),"Song",D100="Fighting","Dance",D101="Status","Song",AND(D101="Normal",E101="Special"),"Dance",TRUE,"Dance")</f>
        <v>Dance</v>
      </c>
      <c r="I100" s="3" t="str" cm="1">
        <f t="array" aca="1" ref="I100" ca="1">_xlfn.LET(_xlpm.formedata,INDIRECT(ADDRESS(VALUE(RIGHT(H$1,2))+1,4,1,1,"Pokemon")&amp;":"&amp;ADDRESS(VALUE(RIGHT(H$1,2))+1,11,1,1)),DEC2BIN(INDEX(_xlpm.formedata,MATCH(H100,_xlpm.formedata,0)-1)-MIN(_xlpm.formedata),2))</f>
        <v>01</v>
      </c>
      <c r="J100" s="3" t="str">
        <f t="shared" si="4"/>
        <v/>
      </c>
      <c r="K100" s="3" t="str">
        <f t="shared" si="5"/>
        <v/>
      </c>
      <c r="L100" t="s">
        <v>130</v>
      </c>
      <c r="M100" s="3" t="str" cm="1">
        <f t="array" aca="1" ref="M100" ca="1">_xlfn.LET(_xlpm.formedata,INDIRECT(ADDRESS(VALUE(RIGHT(L$1,2))+1,4,1,1,"Pokemon")&amp;":"&amp;ADDRESS(VALUE(RIGHT(L$1,2))+1,11,1,1)),DEC2BIN(INDEX(_xlpm.formedata,MATCH(L100,_xlpm.formedata,0)-1)-MIN(_xlpm.formedata),2))</f>
        <v>10</v>
      </c>
      <c r="N100" s="3" t="str">
        <f t="shared" si="6"/>
        <v/>
      </c>
      <c r="O100" s="3" t="str">
        <f t="shared" si="7"/>
        <v/>
      </c>
    </row>
    <row r="101" spans="1:15" x14ac:dyDescent="0.45">
      <c r="A101">
        <v>99</v>
      </c>
      <c r="B101" t="s">
        <v>271</v>
      </c>
      <c r="C101" t="s">
        <v>0</v>
      </c>
      <c r="D101" t="s">
        <v>128</v>
      </c>
      <c r="E101" t="s">
        <v>141</v>
      </c>
      <c r="F101" t="s">
        <v>0</v>
      </c>
      <c r="G101" t="s">
        <v>142</v>
      </c>
      <c r="H101" t="str" cm="1">
        <f t="array" ref="H101">_xlfn.IFS(OR(D101="Psychic",D101="Fairy",D101="Ghost",D101="Dark"),"Song",D101="Fighting","Dance",D102="Status","Song",AND(D102="Normal",E102="Special"),"Dance",TRUE,"Dance")</f>
        <v>Dance</v>
      </c>
      <c r="I101" s="3" t="str" cm="1">
        <f t="array" aca="1" ref="I101" ca="1">_xlfn.LET(_xlpm.formedata,INDIRECT(ADDRESS(VALUE(RIGHT(H$1,2))+1,4,1,1,"Pokemon")&amp;":"&amp;ADDRESS(VALUE(RIGHT(H$1,2))+1,11,1,1)),DEC2BIN(INDEX(_xlpm.formedata,MATCH(H101,_xlpm.formedata,0)-1)-MIN(_xlpm.formedata),2))</f>
        <v>01</v>
      </c>
      <c r="J101" s="3" t="str">
        <f t="shared" si="4"/>
        <v/>
      </c>
      <c r="K101" s="3" t="str">
        <f t="shared" si="5"/>
        <v/>
      </c>
      <c r="L101" t="s">
        <v>129</v>
      </c>
      <c r="M101" s="3" t="str" cm="1">
        <f t="array" aca="1" ref="M101" ca="1">_xlfn.LET(_xlpm.formedata,INDIRECT(ADDRESS(VALUE(RIGHT(L$1,2))+1,4,1,1,"Pokemon")&amp;":"&amp;ADDRESS(VALUE(RIGHT(L$1,2))+1,11,1,1)),DEC2BIN(INDEX(_xlpm.formedata,MATCH(L101,_xlpm.formedata,0)-1)-MIN(_xlpm.formedata),2))</f>
        <v>01</v>
      </c>
      <c r="N101" s="3" t="str">
        <f t="shared" si="6"/>
        <v/>
      </c>
      <c r="O101" s="3" t="str">
        <f t="shared" si="7"/>
        <v/>
      </c>
    </row>
    <row r="102" spans="1:15" x14ac:dyDescent="0.45">
      <c r="A102">
        <v>100</v>
      </c>
      <c r="B102" t="s">
        <v>272</v>
      </c>
      <c r="C102" t="s">
        <v>0</v>
      </c>
      <c r="D102" t="s">
        <v>229</v>
      </c>
      <c r="E102" t="s">
        <v>167</v>
      </c>
      <c r="F102" t="s">
        <v>214</v>
      </c>
      <c r="G102" t="s">
        <v>169</v>
      </c>
      <c r="H102" t="str" cm="1">
        <f t="array" ref="H102">_xlfn.IFS(OR(D102="Psychic",D102="Fairy",D102="Ghost",D102="Dark"),"Song",D102="Fighting","Dance",D103="Status","Song",AND(D103="Normal",E103="Special"),"Dance",TRUE,"Dance")</f>
        <v>Song</v>
      </c>
      <c r="I102" s="3" t="str" cm="1">
        <f t="array" aca="1" ref="I102" ca="1">_xlfn.LET(_xlpm.formedata,INDIRECT(ADDRESS(VALUE(RIGHT(H$1,2))+1,4,1,1,"Pokemon")&amp;":"&amp;ADDRESS(VALUE(RIGHT(H$1,2))+1,11,1,1)),DEC2BIN(INDEX(_xlpm.formedata,MATCH(H102,_xlpm.formedata,0)-1)-MIN(_xlpm.formedata),2))</f>
        <v>00</v>
      </c>
      <c r="J102" s="3" t="str">
        <f t="shared" ca="1" si="4"/>
        <v>01010000</v>
      </c>
      <c r="K102" s="3" t="str">
        <f t="shared" si="5"/>
        <v/>
      </c>
      <c r="L102" t="s">
        <v>130</v>
      </c>
      <c r="M102" s="3" t="str" cm="1">
        <f t="array" aca="1" ref="M102" ca="1">_xlfn.LET(_xlpm.formedata,INDIRECT(ADDRESS(VALUE(RIGHT(L$1,2))+1,4,1,1,"Pokemon")&amp;":"&amp;ADDRESS(VALUE(RIGHT(L$1,2))+1,11,1,1)),DEC2BIN(INDEX(_xlpm.formedata,MATCH(L102,_xlpm.formedata,0)-1)-MIN(_xlpm.formedata),2))</f>
        <v>10</v>
      </c>
      <c r="N102" s="3" t="str">
        <f t="shared" ca="1" si="6"/>
        <v>11110010</v>
      </c>
      <c r="O102" s="3" t="str">
        <f t="shared" si="7"/>
        <v/>
      </c>
    </row>
    <row r="103" spans="1:15" x14ac:dyDescent="0.45">
      <c r="A103">
        <v>101</v>
      </c>
      <c r="B103" t="s">
        <v>273</v>
      </c>
      <c r="C103" t="s">
        <v>0</v>
      </c>
      <c r="D103" t="s">
        <v>274</v>
      </c>
      <c r="E103" t="s">
        <v>151</v>
      </c>
      <c r="F103" t="s">
        <v>0</v>
      </c>
      <c r="G103" t="s">
        <v>142</v>
      </c>
      <c r="H103" t="str" cm="1">
        <f t="array" ref="H103">_xlfn.IFS(OR(D103="Psychic",D103="Fairy",D103="Ghost",D103="Dark"),"Song",D103="Fighting","Dance",D104="Status","Song",AND(D104="Normal",E104="Special"),"Dance",TRUE,"Dance")</f>
        <v>Song</v>
      </c>
      <c r="I103" s="3" t="str" cm="1">
        <f t="array" aca="1" ref="I103" ca="1">_xlfn.LET(_xlpm.formedata,INDIRECT(ADDRESS(VALUE(RIGHT(H$1,2))+1,4,1,1,"Pokemon")&amp;":"&amp;ADDRESS(VALUE(RIGHT(H$1,2))+1,11,1,1)),DEC2BIN(INDEX(_xlpm.formedata,MATCH(H103,_xlpm.formedata,0)-1)-MIN(_xlpm.formedata),2))</f>
        <v>00</v>
      </c>
      <c r="J103" s="3" t="str">
        <f t="shared" si="4"/>
        <v/>
      </c>
      <c r="K103" s="3" t="str">
        <f t="shared" si="5"/>
        <v/>
      </c>
      <c r="L103" t="s">
        <v>128</v>
      </c>
      <c r="M103" s="3" t="str" cm="1">
        <f t="array" aca="1" ref="M103" ca="1">_xlfn.LET(_xlpm.formedata,INDIRECT(ADDRESS(VALUE(RIGHT(L$1,2))+1,4,1,1,"Pokemon")&amp;":"&amp;ADDRESS(VALUE(RIGHT(L$1,2))+1,11,1,1)),DEC2BIN(INDEX(_xlpm.formedata,MATCH(L103,_xlpm.formedata,0)-1)-MIN(_xlpm.formedata),2))</f>
        <v>00</v>
      </c>
      <c r="N103" s="3" t="str">
        <f t="shared" si="6"/>
        <v/>
      </c>
      <c r="O103" s="3" t="str">
        <f t="shared" si="7"/>
        <v/>
      </c>
    </row>
    <row r="104" spans="1:15" x14ac:dyDescent="0.45">
      <c r="A104">
        <v>102</v>
      </c>
      <c r="B104" t="s">
        <v>275</v>
      </c>
      <c r="C104" t="s">
        <v>0</v>
      </c>
      <c r="D104" t="s">
        <v>128</v>
      </c>
      <c r="E104" t="s">
        <v>167</v>
      </c>
      <c r="F104" t="s">
        <v>214</v>
      </c>
      <c r="G104" t="s">
        <v>142</v>
      </c>
      <c r="H104" t="str" cm="1">
        <f t="array" ref="H104">_xlfn.IFS(OR(D104="Psychic",D104="Fairy",D104="Ghost",D104="Dark"),"Song",D104="Fighting","Dance",D105="Status","Song",AND(D105="Normal",E105="Special"),"Dance",TRUE,"Dance")</f>
        <v>Dance</v>
      </c>
      <c r="I104" s="3" t="str" cm="1">
        <f t="array" aca="1" ref="I104" ca="1">_xlfn.LET(_xlpm.formedata,INDIRECT(ADDRESS(VALUE(RIGHT(H$1,2))+1,4,1,1,"Pokemon")&amp;":"&amp;ADDRESS(VALUE(RIGHT(H$1,2))+1,11,1,1)),DEC2BIN(INDEX(_xlpm.formedata,MATCH(H104,_xlpm.formedata,0)-1)-MIN(_xlpm.formedata),2))</f>
        <v>01</v>
      </c>
      <c r="J104" s="3" t="str">
        <f t="shared" si="4"/>
        <v/>
      </c>
      <c r="K104" s="3" t="str">
        <f t="shared" si="5"/>
        <v/>
      </c>
      <c r="L104" t="s">
        <v>131</v>
      </c>
      <c r="M104" s="3" t="str" cm="1">
        <f t="array" aca="1" ref="M104" ca="1">_xlfn.LET(_xlpm.formedata,INDIRECT(ADDRESS(VALUE(RIGHT(L$1,2))+1,4,1,1,"Pokemon")&amp;":"&amp;ADDRESS(VALUE(RIGHT(L$1,2))+1,11,1,1)),DEC2BIN(INDEX(_xlpm.formedata,MATCH(L104,_xlpm.formedata,0)-1)-MIN(_xlpm.formedata),2))</f>
        <v>11</v>
      </c>
      <c r="N104" s="3" t="str">
        <f t="shared" si="6"/>
        <v/>
      </c>
      <c r="O104" s="3" t="str">
        <f t="shared" si="7"/>
        <v/>
      </c>
    </row>
    <row r="105" spans="1:15" x14ac:dyDescent="0.45">
      <c r="A105">
        <v>103</v>
      </c>
      <c r="B105" t="s">
        <v>276</v>
      </c>
      <c r="C105" t="s">
        <v>0</v>
      </c>
      <c r="D105" t="s">
        <v>128</v>
      </c>
      <c r="E105" t="s">
        <v>167</v>
      </c>
      <c r="F105" t="s">
        <v>168</v>
      </c>
      <c r="G105" t="s">
        <v>142</v>
      </c>
      <c r="H105" t="str" cm="1">
        <f t="array" ref="H105">_xlfn.IFS(OR(D105="Psychic",D105="Fairy",D105="Ghost",D105="Dark"),"Song",D105="Fighting","Dance",D106="Status","Song",AND(D106="Normal",E106="Special"),"Dance",TRUE,"Dance")</f>
        <v>Dance</v>
      </c>
      <c r="I105" s="3" t="str" cm="1">
        <f t="array" aca="1" ref="I105" ca="1">_xlfn.LET(_xlpm.formedata,INDIRECT(ADDRESS(VALUE(RIGHT(H$1,2))+1,4,1,1,"Pokemon")&amp;":"&amp;ADDRESS(VALUE(RIGHT(H$1,2))+1,11,1,1)),DEC2BIN(INDEX(_xlpm.formedata,MATCH(H105,_xlpm.formedata,0)-1)-MIN(_xlpm.formedata),2))</f>
        <v>01</v>
      </c>
      <c r="J105" s="3" t="str">
        <f t="shared" si="4"/>
        <v/>
      </c>
      <c r="K105" s="3" t="str">
        <f t="shared" si="5"/>
        <v/>
      </c>
      <c r="L105" t="s">
        <v>131</v>
      </c>
      <c r="M105" s="3" t="str" cm="1">
        <f t="array" aca="1" ref="M105" ca="1">_xlfn.LET(_xlpm.formedata,INDIRECT(ADDRESS(VALUE(RIGHT(L$1,2))+1,4,1,1,"Pokemon")&amp;":"&amp;ADDRESS(VALUE(RIGHT(L$1,2))+1,11,1,1)),DEC2BIN(INDEX(_xlpm.formedata,MATCH(L105,_xlpm.formedata,0)-1)-MIN(_xlpm.formedata),2))</f>
        <v>11</v>
      </c>
      <c r="N105" s="3" t="str">
        <f t="shared" si="6"/>
        <v/>
      </c>
      <c r="O105" s="3" t="str">
        <f t="shared" si="7"/>
        <v/>
      </c>
    </row>
    <row r="106" spans="1:15" x14ac:dyDescent="0.45">
      <c r="A106">
        <v>104</v>
      </c>
      <c r="B106" t="s">
        <v>277</v>
      </c>
      <c r="C106" t="s">
        <v>0</v>
      </c>
      <c r="D106" t="s">
        <v>128</v>
      </c>
      <c r="E106" t="s">
        <v>167</v>
      </c>
      <c r="F106" t="s">
        <v>278</v>
      </c>
      <c r="G106" t="s">
        <v>169</v>
      </c>
      <c r="H106" t="str" cm="1">
        <f t="array" ref="H106">_xlfn.IFS(OR(D106="Psychic",D106="Fairy",D106="Ghost",D106="Dark"),"Song",D106="Fighting","Dance",D107="Status","Song",AND(D107="Normal",E107="Special"),"Dance",TRUE,"Dance")</f>
        <v>Dance</v>
      </c>
      <c r="I106" s="3" t="str" cm="1">
        <f t="array" aca="1" ref="I106" ca="1">_xlfn.LET(_xlpm.formedata,INDIRECT(ADDRESS(VALUE(RIGHT(H$1,2))+1,4,1,1,"Pokemon")&amp;":"&amp;ADDRESS(VALUE(RIGHT(H$1,2))+1,11,1,1)),DEC2BIN(INDEX(_xlpm.formedata,MATCH(H106,_xlpm.formedata,0)-1)-MIN(_xlpm.formedata),2))</f>
        <v>01</v>
      </c>
      <c r="J106" s="3" t="str">
        <f t="shared" ca="1" si="4"/>
        <v>01010101</v>
      </c>
      <c r="K106" s="3" t="str">
        <f t="shared" si="5"/>
        <v/>
      </c>
      <c r="L106" t="s">
        <v>131</v>
      </c>
      <c r="M106" s="3" t="str" cm="1">
        <f t="array" aca="1" ref="M106" ca="1">_xlfn.LET(_xlpm.formedata,INDIRECT(ADDRESS(VALUE(RIGHT(L$1,2))+1,4,1,1,"Pokemon")&amp;":"&amp;ADDRESS(VALUE(RIGHT(L$1,2))+1,11,1,1)),DEC2BIN(INDEX(_xlpm.formedata,MATCH(L106,_xlpm.formedata,0)-1)-MIN(_xlpm.formedata),2))</f>
        <v>11</v>
      </c>
      <c r="N106" s="3" t="str">
        <f t="shared" ca="1" si="6"/>
        <v>11111111</v>
      </c>
      <c r="O106" s="3" t="str">
        <f t="shared" si="7"/>
        <v/>
      </c>
    </row>
    <row r="107" spans="1:15" x14ac:dyDescent="0.45">
      <c r="A107">
        <v>105</v>
      </c>
      <c r="B107" t="s">
        <v>279</v>
      </c>
      <c r="C107" t="s">
        <v>0</v>
      </c>
      <c r="D107" t="s">
        <v>128</v>
      </c>
      <c r="E107" t="s">
        <v>167</v>
      </c>
      <c r="F107" t="s">
        <v>280</v>
      </c>
      <c r="G107" t="s">
        <v>169</v>
      </c>
      <c r="H107" t="str" cm="1">
        <f t="array" ref="H107">_xlfn.IFS(OR(D107="Psychic",D107="Fairy",D107="Ghost",D107="Dark"),"Song",D107="Fighting","Dance",D108="Status","Song",AND(D108="Normal",E108="Special"),"Dance",TRUE,"Dance")</f>
        <v>Dance</v>
      </c>
      <c r="I107" s="3" t="str" cm="1">
        <f t="array" aca="1" ref="I107" ca="1">_xlfn.LET(_xlpm.formedata,INDIRECT(ADDRESS(VALUE(RIGHT(H$1,2))+1,4,1,1,"Pokemon")&amp;":"&amp;ADDRESS(VALUE(RIGHT(H$1,2))+1,11,1,1)),DEC2BIN(INDEX(_xlpm.formedata,MATCH(H107,_xlpm.formedata,0)-1)-MIN(_xlpm.formedata),2))</f>
        <v>01</v>
      </c>
      <c r="J107" s="3" t="str">
        <f t="shared" si="4"/>
        <v/>
      </c>
      <c r="K107" s="3" t="str">
        <f t="shared" si="5"/>
        <v/>
      </c>
      <c r="L107" t="s">
        <v>131</v>
      </c>
      <c r="M107" s="3" t="str" cm="1">
        <f t="array" aca="1" ref="M107" ca="1">_xlfn.LET(_xlpm.formedata,INDIRECT(ADDRESS(VALUE(RIGHT(L$1,2))+1,4,1,1,"Pokemon")&amp;":"&amp;ADDRESS(VALUE(RIGHT(L$1,2))+1,11,1,1)),DEC2BIN(INDEX(_xlpm.formedata,MATCH(L107,_xlpm.formedata,0)-1)-MIN(_xlpm.formedata),2))</f>
        <v>11</v>
      </c>
      <c r="N107" s="3" t="str">
        <f t="shared" si="6"/>
        <v/>
      </c>
      <c r="O107" s="3" t="str">
        <f t="shared" si="7"/>
        <v/>
      </c>
    </row>
    <row r="108" spans="1:15" x14ac:dyDescent="0.45">
      <c r="A108">
        <v>106</v>
      </c>
      <c r="B108" t="s">
        <v>281</v>
      </c>
      <c r="C108" t="s">
        <v>0</v>
      </c>
      <c r="D108" t="s">
        <v>128</v>
      </c>
      <c r="E108" t="s">
        <v>167</v>
      </c>
      <c r="F108" t="s">
        <v>168</v>
      </c>
      <c r="G108" t="s">
        <v>169</v>
      </c>
      <c r="H108" t="str" cm="1">
        <f t="array" ref="H108">_xlfn.IFS(OR(D108="Psychic",D108="Fairy",D108="Ghost",D108="Dark"),"Song",D108="Fighting","Dance",D109="Status","Song",AND(D109="Normal",E109="Special"),"Dance",TRUE,"Dance")</f>
        <v>Dance</v>
      </c>
      <c r="I108" s="3" t="str" cm="1">
        <f t="array" aca="1" ref="I108" ca="1">_xlfn.LET(_xlpm.formedata,INDIRECT(ADDRESS(VALUE(RIGHT(H$1,2))+1,4,1,1,"Pokemon")&amp;":"&amp;ADDRESS(VALUE(RIGHT(H$1,2))+1,11,1,1)),DEC2BIN(INDEX(_xlpm.formedata,MATCH(H108,_xlpm.formedata,0)-1)-MIN(_xlpm.formedata),2))</f>
        <v>01</v>
      </c>
      <c r="J108" s="3" t="str">
        <f t="shared" si="4"/>
        <v/>
      </c>
      <c r="K108" s="3" t="str">
        <f t="shared" si="5"/>
        <v/>
      </c>
      <c r="L108" t="s">
        <v>131</v>
      </c>
      <c r="M108" s="3" t="str" cm="1">
        <f t="array" aca="1" ref="M108" ca="1">_xlfn.LET(_xlpm.formedata,INDIRECT(ADDRESS(VALUE(RIGHT(L$1,2))+1,4,1,1,"Pokemon")&amp;":"&amp;ADDRESS(VALUE(RIGHT(L$1,2))+1,11,1,1)),DEC2BIN(INDEX(_xlpm.formedata,MATCH(L108,_xlpm.formedata,0)-1)-MIN(_xlpm.formedata),2))</f>
        <v>11</v>
      </c>
      <c r="N108" s="3" t="str">
        <f t="shared" si="6"/>
        <v/>
      </c>
      <c r="O108" s="3" t="str">
        <f t="shared" si="7"/>
        <v/>
      </c>
    </row>
    <row r="109" spans="1:15" x14ac:dyDescent="0.45">
      <c r="A109">
        <v>107</v>
      </c>
      <c r="B109" t="s">
        <v>282</v>
      </c>
      <c r="C109" t="s">
        <v>0</v>
      </c>
      <c r="D109" t="s">
        <v>128</v>
      </c>
      <c r="E109" t="s">
        <v>167</v>
      </c>
      <c r="F109" t="s">
        <v>278</v>
      </c>
      <c r="G109" t="s">
        <v>169</v>
      </c>
      <c r="H109" t="str" cm="1">
        <f t="array" ref="H109">_xlfn.IFS(OR(D109="Psychic",D109="Fairy",D109="Ghost",D109="Dark"),"Song",D109="Fighting","Dance",D110="Status","Song",AND(D110="Normal",E110="Special"),"Dance",TRUE,"Dance")</f>
        <v>Dance</v>
      </c>
      <c r="I109" s="3" t="str" cm="1">
        <f t="array" aca="1" ref="I109" ca="1">_xlfn.LET(_xlpm.formedata,INDIRECT(ADDRESS(VALUE(RIGHT(H$1,2))+1,4,1,1,"Pokemon")&amp;":"&amp;ADDRESS(VALUE(RIGHT(H$1,2))+1,11,1,1)),DEC2BIN(INDEX(_xlpm.formedata,MATCH(H109,_xlpm.formedata,0)-1)-MIN(_xlpm.formedata),2))</f>
        <v>01</v>
      </c>
      <c r="J109" s="3" t="str">
        <f t="shared" si="4"/>
        <v/>
      </c>
      <c r="K109" s="3" t="str">
        <f t="shared" si="5"/>
        <v/>
      </c>
      <c r="L109" t="s">
        <v>131</v>
      </c>
      <c r="M109" s="3" t="str" cm="1">
        <f t="array" aca="1" ref="M109" ca="1">_xlfn.LET(_xlpm.formedata,INDIRECT(ADDRESS(VALUE(RIGHT(L$1,2))+1,4,1,1,"Pokemon")&amp;":"&amp;ADDRESS(VALUE(RIGHT(L$1,2))+1,11,1,1)),DEC2BIN(INDEX(_xlpm.formedata,MATCH(L109,_xlpm.formedata,0)-1)-MIN(_xlpm.formedata),2))</f>
        <v>11</v>
      </c>
      <c r="N109" s="3" t="str">
        <f t="shared" si="6"/>
        <v/>
      </c>
      <c r="O109" s="3" t="str">
        <f t="shared" si="7"/>
        <v/>
      </c>
    </row>
    <row r="110" spans="1:15" x14ac:dyDescent="0.45">
      <c r="A110">
        <v>108</v>
      </c>
      <c r="B110" t="s">
        <v>283</v>
      </c>
      <c r="C110" t="s">
        <v>0</v>
      </c>
      <c r="D110" t="s">
        <v>128</v>
      </c>
      <c r="E110" t="s">
        <v>167</v>
      </c>
      <c r="F110" t="s">
        <v>278</v>
      </c>
      <c r="G110" t="s">
        <v>284</v>
      </c>
      <c r="H110" t="str" cm="1">
        <f t="array" ref="H110">_xlfn.IFS(OR(D110="Psychic",D110="Fairy",D110="Ghost",D110="Dark"),"Song",D110="Fighting","Dance",D111="Status","Song",AND(D111="Normal",E111="Special"),"Dance",TRUE,"Dance")</f>
        <v>Dance</v>
      </c>
      <c r="I110" s="3" t="str" cm="1">
        <f t="array" aca="1" ref="I110" ca="1">_xlfn.LET(_xlpm.formedata,INDIRECT(ADDRESS(VALUE(RIGHT(H$1,2))+1,4,1,1,"Pokemon")&amp;":"&amp;ADDRESS(VALUE(RIGHT(H$1,2))+1,11,1,1)),DEC2BIN(INDEX(_xlpm.formedata,MATCH(H110,_xlpm.formedata,0)-1)-MIN(_xlpm.formedata),2))</f>
        <v>01</v>
      </c>
      <c r="J110" s="3" t="str">
        <f t="shared" ca="1" si="4"/>
        <v>01010001</v>
      </c>
      <c r="K110" s="3" t="str">
        <f t="shared" si="5"/>
        <v/>
      </c>
      <c r="L110" t="s">
        <v>131</v>
      </c>
      <c r="M110" s="3" t="str" cm="1">
        <f t="array" aca="1" ref="M110" ca="1">_xlfn.LET(_xlpm.formedata,INDIRECT(ADDRESS(VALUE(RIGHT(L$1,2))+1,4,1,1,"Pokemon")&amp;":"&amp;ADDRESS(VALUE(RIGHT(L$1,2))+1,11,1,1)),DEC2BIN(INDEX(_xlpm.formedata,MATCH(L110,_xlpm.formedata,0)-1)-MIN(_xlpm.formedata),2))</f>
        <v>11</v>
      </c>
      <c r="N110" s="3" t="str">
        <f t="shared" ca="1" si="6"/>
        <v>11000011</v>
      </c>
      <c r="O110" s="3" t="str">
        <f t="shared" si="7"/>
        <v/>
      </c>
    </row>
    <row r="111" spans="1:15" x14ac:dyDescent="0.45">
      <c r="A111">
        <v>109</v>
      </c>
      <c r="B111" t="s">
        <v>285</v>
      </c>
      <c r="C111" t="s">
        <v>0</v>
      </c>
      <c r="D111" t="s">
        <v>274</v>
      </c>
      <c r="E111" t="s">
        <v>167</v>
      </c>
      <c r="F111" t="s">
        <v>152</v>
      </c>
      <c r="G111" t="s">
        <v>142</v>
      </c>
      <c r="H111" t="str" cm="1">
        <f t="array" ref="H111">_xlfn.IFS(OR(D111="Psychic",D111="Fairy",D111="Ghost",D111="Dark"),"Song",D111="Fighting","Dance",D112="Status","Song",AND(D112="Normal",E112="Special"),"Dance",TRUE,"Dance")</f>
        <v>Song</v>
      </c>
      <c r="I111" s="3" t="str" cm="1">
        <f t="array" aca="1" ref="I111" ca="1">_xlfn.LET(_xlpm.formedata,INDIRECT(ADDRESS(VALUE(RIGHT(H$1,2))+1,4,1,1,"Pokemon")&amp;":"&amp;ADDRESS(VALUE(RIGHT(H$1,2))+1,11,1,1)),DEC2BIN(INDEX(_xlpm.formedata,MATCH(H111,_xlpm.formedata,0)-1)-MIN(_xlpm.formedata),2))</f>
        <v>00</v>
      </c>
      <c r="J111" s="3" t="str">
        <f t="shared" si="4"/>
        <v/>
      </c>
      <c r="K111" s="3" t="str">
        <f t="shared" si="5"/>
        <v/>
      </c>
      <c r="L111" t="s">
        <v>128</v>
      </c>
      <c r="M111" s="3" t="str" cm="1">
        <f t="array" aca="1" ref="M111" ca="1">_xlfn.LET(_xlpm.formedata,INDIRECT(ADDRESS(VALUE(RIGHT(L$1,2))+1,4,1,1,"Pokemon")&amp;":"&amp;ADDRESS(VALUE(RIGHT(L$1,2))+1,11,1,1)),DEC2BIN(INDEX(_xlpm.formedata,MATCH(L111,_xlpm.formedata,0)-1)-MIN(_xlpm.formedata),2))</f>
        <v>00</v>
      </c>
      <c r="N111" s="3" t="str">
        <f t="shared" si="6"/>
        <v/>
      </c>
      <c r="O111" s="3" t="str">
        <f t="shared" si="7"/>
        <v/>
      </c>
    </row>
    <row r="112" spans="1:15" x14ac:dyDescent="0.45">
      <c r="A112">
        <v>110</v>
      </c>
      <c r="B112" t="s">
        <v>286</v>
      </c>
      <c r="C112" t="s">
        <v>0</v>
      </c>
      <c r="D112" t="s">
        <v>222</v>
      </c>
      <c r="E112" t="s">
        <v>167</v>
      </c>
      <c r="F112" t="s">
        <v>168</v>
      </c>
      <c r="G112" t="s">
        <v>169</v>
      </c>
      <c r="H112" t="str" cm="1">
        <f t="array" ref="H112">_xlfn.IFS(OR(D112="Psychic",D112="Fairy",D112="Ghost",D112="Dark"),"Song",D112="Fighting","Dance",D113="Status","Song",AND(D113="Normal",E113="Special"),"Dance",TRUE,"Dance")</f>
        <v>Dance</v>
      </c>
      <c r="I112" s="3" t="str" cm="1">
        <f t="array" aca="1" ref="I112" ca="1">_xlfn.LET(_xlpm.formedata,INDIRECT(ADDRESS(VALUE(RIGHT(H$1,2))+1,4,1,1,"Pokemon")&amp;":"&amp;ADDRESS(VALUE(RIGHT(H$1,2))+1,11,1,1)),DEC2BIN(INDEX(_xlpm.formedata,MATCH(H112,_xlpm.formedata,0)-1)-MIN(_xlpm.formedata),2))</f>
        <v>01</v>
      </c>
      <c r="J112" s="3" t="str">
        <f t="shared" si="4"/>
        <v/>
      </c>
      <c r="K112" s="3" t="str">
        <f t="shared" si="5"/>
        <v/>
      </c>
      <c r="L112" t="s">
        <v>128</v>
      </c>
      <c r="M112" s="3" t="str" cm="1">
        <f t="array" aca="1" ref="M112" ca="1">_xlfn.LET(_xlpm.formedata,INDIRECT(ADDRESS(VALUE(RIGHT(L$1,2))+1,4,1,1,"Pokemon")&amp;":"&amp;ADDRESS(VALUE(RIGHT(L$1,2))+1,11,1,1)),DEC2BIN(INDEX(_xlpm.formedata,MATCH(L112,_xlpm.formedata,0)-1)-MIN(_xlpm.formedata),2))</f>
        <v>00</v>
      </c>
      <c r="N112" s="3" t="str">
        <f t="shared" si="6"/>
        <v/>
      </c>
      <c r="O112" s="3" t="str">
        <f t="shared" si="7"/>
        <v/>
      </c>
    </row>
    <row r="113" spans="1:15" x14ac:dyDescent="0.45">
      <c r="A113">
        <v>111</v>
      </c>
      <c r="B113" t="s">
        <v>287</v>
      </c>
      <c r="C113" t="s">
        <v>0</v>
      </c>
      <c r="D113" t="s">
        <v>128</v>
      </c>
      <c r="E113" t="s">
        <v>167</v>
      </c>
      <c r="F113" t="s">
        <v>168</v>
      </c>
      <c r="G113" t="s">
        <v>169</v>
      </c>
      <c r="H113" t="str" cm="1">
        <f t="array" ref="H113">_xlfn.IFS(OR(D113="Psychic",D113="Fairy",D113="Ghost",D113="Dark"),"Song",D113="Fighting","Dance",D114="Status","Song",AND(D114="Normal",E114="Special"),"Dance",TRUE,"Dance")</f>
        <v>Dance</v>
      </c>
      <c r="I113" s="3" t="str" cm="1">
        <f t="array" aca="1" ref="I113" ca="1">_xlfn.LET(_xlpm.formedata,INDIRECT(ADDRESS(VALUE(RIGHT(H$1,2))+1,4,1,1,"Pokemon")&amp;":"&amp;ADDRESS(VALUE(RIGHT(H$1,2))+1,11,1,1)),DEC2BIN(INDEX(_xlpm.formedata,MATCH(H113,_xlpm.formedata,0)-1)-MIN(_xlpm.formedata),2))</f>
        <v>01</v>
      </c>
      <c r="J113" s="3" t="str">
        <f t="shared" si="4"/>
        <v/>
      </c>
      <c r="K113" s="3" t="str">
        <f t="shared" si="5"/>
        <v/>
      </c>
      <c r="L113" t="s">
        <v>131</v>
      </c>
      <c r="M113" s="3" t="str" cm="1">
        <f t="array" aca="1" ref="M113" ca="1">_xlfn.LET(_xlpm.formedata,INDIRECT(ADDRESS(VALUE(RIGHT(L$1,2))+1,4,1,1,"Pokemon")&amp;":"&amp;ADDRESS(VALUE(RIGHT(L$1,2))+1,11,1,1)),DEC2BIN(INDEX(_xlpm.formedata,MATCH(L113,_xlpm.formedata,0)-1)-MIN(_xlpm.formedata),2))</f>
        <v>11</v>
      </c>
      <c r="N113" s="3" t="str">
        <f t="shared" si="6"/>
        <v/>
      </c>
      <c r="O113" s="3" t="str">
        <f t="shared" si="7"/>
        <v/>
      </c>
    </row>
    <row r="114" spans="1:15" x14ac:dyDescent="0.45">
      <c r="A114">
        <v>112</v>
      </c>
      <c r="B114" t="s">
        <v>288</v>
      </c>
      <c r="C114" t="s">
        <v>0</v>
      </c>
      <c r="D114" t="s">
        <v>229</v>
      </c>
      <c r="E114" t="s">
        <v>167</v>
      </c>
      <c r="F114" t="s">
        <v>168</v>
      </c>
      <c r="G114" t="s">
        <v>169</v>
      </c>
      <c r="H114" t="str" cm="1">
        <f t="array" ref="H114">_xlfn.IFS(OR(D114="Psychic",D114="Fairy",D114="Ghost",D114="Dark"),"Song",D114="Fighting","Dance",D115="Status","Song",AND(D115="Normal",E115="Special"),"Dance",TRUE,"Dance")</f>
        <v>Song</v>
      </c>
      <c r="I114" s="3" t="str" cm="1">
        <f t="array" aca="1" ref="I114" ca="1">_xlfn.LET(_xlpm.formedata,INDIRECT(ADDRESS(VALUE(RIGHT(H$1,2))+1,4,1,1,"Pokemon")&amp;":"&amp;ADDRESS(VALUE(RIGHT(H$1,2))+1,11,1,1)),DEC2BIN(INDEX(_xlpm.formedata,MATCH(H114,_xlpm.formedata,0)-1)-MIN(_xlpm.formedata),2))</f>
        <v>00</v>
      </c>
      <c r="J114" s="3" t="str">
        <f t="shared" ca="1" si="4"/>
        <v>00010000</v>
      </c>
      <c r="K114" s="3" t="str">
        <f t="shared" ca="1" si="5"/>
        <v>10554555</v>
      </c>
      <c r="L114" t="s">
        <v>130</v>
      </c>
      <c r="M114" s="3" t="str" cm="1">
        <f t="array" aca="1" ref="M114" ca="1">_xlfn.LET(_xlpm.formedata,INDIRECT(ADDRESS(VALUE(RIGHT(L$1,2))+1,4,1,1,"Pokemon")&amp;":"&amp;ADDRESS(VALUE(RIGHT(L$1,2))+1,11,1,1)),DEC2BIN(INDEX(_xlpm.formedata,MATCH(L114,_xlpm.formedata,0)-1)-MIN(_xlpm.formedata),2))</f>
        <v>10</v>
      </c>
      <c r="N114" s="3" t="str">
        <f t="shared" ca="1" si="6"/>
        <v>10111010</v>
      </c>
      <c r="O114" s="3" t="str">
        <f t="shared" ca="1" si="7"/>
        <v>BA730130</v>
      </c>
    </row>
    <row r="115" spans="1:15" x14ac:dyDescent="0.45">
      <c r="A115">
        <v>113</v>
      </c>
      <c r="B115" t="s">
        <v>289</v>
      </c>
      <c r="C115" t="s">
        <v>0</v>
      </c>
      <c r="D115" t="s">
        <v>229</v>
      </c>
      <c r="E115" t="s">
        <v>167</v>
      </c>
      <c r="F115" t="s">
        <v>219</v>
      </c>
      <c r="G115" t="s">
        <v>220</v>
      </c>
      <c r="H115" t="str" cm="1">
        <f t="array" ref="H115">_xlfn.IFS(OR(D115="Psychic",D115="Fairy",D115="Ghost",D115="Dark"),"Song",D115="Fighting","Dance",D116="Status","Song",AND(D116="Normal",E116="Special"),"Dance",TRUE,"Dance")</f>
        <v>Song</v>
      </c>
      <c r="I115" s="3" t="str" cm="1">
        <f t="array" aca="1" ref="I115" ca="1">_xlfn.LET(_xlpm.formedata,INDIRECT(ADDRESS(VALUE(RIGHT(H$1,2))+1,4,1,1,"Pokemon")&amp;":"&amp;ADDRESS(VALUE(RIGHT(H$1,2))+1,11,1,1)),DEC2BIN(INDEX(_xlpm.formedata,MATCH(H115,_xlpm.formedata,0)-1)-MIN(_xlpm.formedata),2))</f>
        <v>00</v>
      </c>
      <c r="J115" s="3" t="str">
        <f t="shared" si="4"/>
        <v/>
      </c>
      <c r="K115" s="3" t="str">
        <f t="shared" si="5"/>
        <v/>
      </c>
      <c r="L115" t="s">
        <v>130</v>
      </c>
      <c r="M115" s="3" t="str" cm="1">
        <f t="array" aca="1" ref="M115" ca="1">_xlfn.LET(_xlpm.formedata,INDIRECT(ADDRESS(VALUE(RIGHT(L$1,2))+1,4,1,1,"Pokemon")&amp;":"&amp;ADDRESS(VALUE(RIGHT(L$1,2))+1,11,1,1)),DEC2BIN(INDEX(_xlpm.formedata,MATCH(L115,_xlpm.formedata,0)-1)-MIN(_xlpm.formedata),2))</f>
        <v>10</v>
      </c>
      <c r="N115" s="3" t="str">
        <f t="shared" si="6"/>
        <v/>
      </c>
      <c r="O115" s="3" t="str">
        <f t="shared" si="7"/>
        <v/>
      </c>
    </row>
    <row r="116" spans="1:15" x14ac:dyDescent="0.45">
      <c r="A116">
        <v>114</v>
      </c>
      <c r="B116" t="s">
        <v>290</v>
      </c>
      <c r="C116" t="s">
        <v>0</v>
      </c>
      <c r="D116" t="s">
        <v>156</v>
      </c>
      <c r="E116" t="s">
        <v>167</v>
      </c>
      <c r="F116" t="s">
        <v>291</v>
      </c>
      <c r="G116" t="s">
        <v>292</v>
      </c>
      <c r="H116" t="str" cm="1">
        <f t="array" ref="H116">_xlfn.IFS(OR(D116="Psychic",D116="Fairy",D116="Ghost",D116="Dark"),"Song",D116="Fighting","Dance",D117="Status","Song",AND(D117="Normal",E117="Special"),"Dance",TRUE,"Dance")</f>
        <v>Dance</v>
      </c>
      <c r="I116" s="3" t="str" cm="1">
        <f t="array" aca="1" ref="I116" ca="1">_xlfn.LET(_xlpm.formedata,INDIRECT(ADDRESS(VALUE(RIGHT(H$1,2))+1,4,1,1,"Pokemon")&amp;":"&amp;ADDRESS(VALUE(RIGHT(H$1,2))+1,11,1,1)),DEC2BIN(INDEX(_xlpm.formedata,MATCH(H116,_xlpm.formedata,0)-1)-MIN(_xlpm.formedata),2))</f>
        <v>01</v>
      </c>
      <c r="J116" s="3" t="str">
        <f t="shared" si="4"/>
        <v/>
      </c>
      <c r="K116" s="3" t="str">
        <f t="shared" si="5"/>
        <v/>
      </c>
      <c r="L116" t="s">
        <v>131</v>
      </c>
      <c r="M116" s="3" t="str" cm="1">
        <f t="array" aca="1" ref="M116" ca="1">_xlfn.LET(_xlpm.formedata,INDIRECT(ADDRESS(VALUE(RIGHT(L$1,2))+1,4,1,1,"Pokemon")&amp;":"&amp;ADDRESS(VALUE(RIGHT(L$1,2))+1,11,1,1)),DEC2BIN(INDEX(_xlpm.formedata,MATCH(L116,_xlpm.formedata,0)-1)-MIN(_xlpm.formedata),2))</f>
        <v>11</v>
      </c>
      <c r="N116" s="3" t="str">
        <f t="shared" si="6"/>
        <v/>
      </c>
      <c r="O116" s="3" t="str">
        <f t="shared" si="7"/>
        <v/>
      </c>
    </row>
    <row r="117" spans="1:15" x14ac:dyDescent="0.45">
      <c r="A117">
        <v>115</v>
      </c>
      <c r="B117" t="s">
        <v>293</v>
      </c>
      <c r="C117" t="s">
        <v>0</v>
      </c>
      <c r="D117" t="s">
        <v>229</v>
      </c>
      <c r="E117" t="s">
        <v>167</v>
      </c>
      <c r="F117" t="s">
        <v>219</v>
      </c>
      <c r="G117" t="s">
        <v>220</v>
      </c>
      <c r="H117" t="str" cm="1">
        <f t="array" ref="H117">_xlfn.IFS(OR(D117="Psychic",D117="Fairy",D117="Ghost",D117="Dark"),"Song",D117="Fighting","Dance",D118="Status","Song",AND(D118="Normal",E118="Special"),"Dance",TRUE,"Dance")</f>
        <v>Song</v>
      </c>
      <c r="I117" s="3" t="str" cm="1">
        <f t="array" aca="1" ref="I117" ca="1">_xlfn.LET(_xlpm.formedata,INDIRECT(ADDRESS(VALUE(RIGHT(H$1,2))+1,4,1,1,"Pokemon")&amp;":"&amp;ADDRESS(VALUE(RIGHT(H$1,2))+1,11,1,1)),DEC2BIN(INDEX(_xlpm.formedata,MATCH(H117,_xlpm.formedata,0)-1)-MIN(_xlpm.formedata),2))</f>
        <v>00</v>
      </c>
      <c r="J117" s="3" t="str">
        <f t="shared" si="4"/>
        <v/>
      </c>
      <c r="K117" s="3" t="str">
        <f t="shared" si="5"/>
        <v/>
      </c>
      <c r="L117" t="s">
        <v>130</v>
      </c>
      <c r="M117" s="3" t="str" cm="1">
        <f t="array" aca="1" ref="M117" ca="1">_xlfn.LET(_xlpm.formedata,INDIRECT(ADDRESS(VALUE(RIGHT(L$1,2))+1,4,1,1,"Pokemon")&amp;":"&amp;ADDRESS(VALUE(RIGHT(L$1,2))+1,11,1,1)),DEC2BIN(INDEX(_xlpm.formedata,MATCH(L117,_xlpm.formedata,0)-1)-MIN(_xlpm.formedata),2))</f>
        <v>10</v>
      </c>
      <c r="N117" s="3" t="str">
        <f t="shared" si="6"/>
        <v/>
      </c>
      <c r="O117" s="3" t="str">
        <f t="shared" si="7"/>
        <v/>
      </c>
    </row>
    <row r="118" spans="1:15" x14ac:dyDescent="0.45">
      <c r="A118">
        <v>116</v>
      </c>
      <c r="B118" t="s">
        <v>294</v>
      </c>
      <c r="C118" t="s">
        <v>0</v>
      </c>
      <c r="D118" t="s">
        <v>128</v>
      </c>
      <c r="E118" t="s">
        <v>167</v>
      </c>
      <c r="F118" t="s">
        <v>214</v>
      </c>
      <c r="G118" t="s">
        <v>169</v>
      </c>
      <c r="H118" t="str" cm="1">
        <f t="array" ref="H118">_xlfn.IFS(OR(D118="Psychic",D118="Fairy",D118="Ghost",D118="Dark"),"Song",D118="Fighting","Dance",D119="Status","Song",AND(D119="Normal",E119="Special"),"Dance",TRUE,"Dance")</f>
        <v>Dance</v>
      </c>
      <c r="I118" s="3" t="str" cm="1">
        <f t="array" aca="1" ref="I118" ca="1">_xlfn.LET(_xlpm.formedata,INDIRECT(ADDRESS(VALUE(RIGHT(H$1,2))+1,4,1,1,"Pokemon")&amp;":"&amp;ADDRESS(VALUE(RIGHT(H$1,2))+1,11,1,1)),DEC2BIN(INDEX(_xlpm.formedata,MATCH(H118,_xlpm.formedata,0)-1)-MIN(_xlpm.formedata),2))</f>
        <v>01</v>
      </c>
      <c r="J118" s="3" t="str">
        <f t="shared" ca="1" si="4"/>
        <v>01010101</v>
      </c>
      <c r="K118" s="3" t="str">
        <f t="shared" si="5"/>
        <v/>
      </c>
      <c r="L118" t="s">
        <v>131</v>
      </c>
      <c r="M118" s="3" t="str" cm="1">
        <f t="array" aca="1" ref="M118" ca="1">_xlfn.LET(_xlpm.formedata,INDIRECT(ADDRESS(VALUE(RIGHT(L$1,2))+1,4,1,1,"Pokemon")&amp;":"&amp;ADDRESS(VALUE(RIGHT(L$1,2))+1,11,1,1)),DEC2BIN(INDEX(_xlpm.formedata,MATCH(L118,_xlpm.formedata,0)-1)-MIN(_xlpm.formedata),2))</f>
        <v>11</v>
      </c>
      <c r="N118" s="3" t="str">
        <f t="shared" ca="1" si="6"/>
        <v>01110011</v>
      </c>
      <c r="O118" s="3" t="str">
        <f t="shared" si="7"/>
        <v/>
      </c>
    </row>
    <row r="119" spans="1:15" x14ac:dyDescent="0.45">
      <c r="A119">
        <v>117</v>
      </c>
      <c r="B119" t="s">
        <v>295</v>
      </c>
      <c r="C119">
        <v>2</v>
      </c>
      <c r="D119" t="s">
        <v>128</v>
      </c>
      <c r="E119" t="s">
        <v>141</v>
      </c>
      <c r="F119" t="s">
        <v>243</v>
      </c>
      <c r="G119" t="s">
        <v>169</v>
      </c>
      <c r="H119" t="str" cm="1">
        <f t="array" ref="H119">_xlfn.IFS(OR(D119="Psychic",D119="Fairy",D119="Ghost",D119="Dark"),"Song",D119="Fighting","Dance",D120="Status","Song",AND(D120="Normal",E120="Special"),"Dance",TRUE,"Dance")</f>
        <v>Dance</v>
      </c>
      <c r="I119" s="3" t="str" cm="1">
        <f t="array" aca="1" ref="I119" ca="1">_xlfn.LET(_xlpm.formedata,INDIRECT(ADDRESS(VALUE(RIGHT(H$1,2))+1,4,1,1,"Pokemon")&amp;":"&amp;ADDRESS(VALUE(RIGHT(H$1,2))+1,11,1,1)),DEC2BIN(INDEX(_xlpm.formedata,MATCH(H119,_xlpm.formedata,0)-1)-MIN(_xlpm.formedata),2))</f>
        <v>01</v>
      </c>
      <c r="J119" s="3" t="str">
        <f t="shared" si="4"/>
        <v/>
      </c>
      <c r="K119" s="3" t="str">
        <f t="shared" si="5"/>
        <v/>
      </c>
      <c r="L119" t="s">
        <v>128</v>
      </c>
      <c r="M119" s="3" t="str" cm="1">
        <f t="array" aca="1" ref="M119" ca="1">_xlfn.LET(_xlpm.formedata,INDIRECT(ADDRESS(VALUE(RIGHT(L$1,2))+1,4,1,1,"Pokemon")&amp;":"&amp;ADDRESS(VALUE(RIGHT(L$1,2))+1,11,1,1)),DEC2BIN(INDEX(_xlpm.formedata,MATCH(L119,_xlpm.formedata,0)-1)-MIN(_xlpm.formedata),2))</f>
        <v>00</v>
      </c>
      <c r="N119" s="3" t="str">
        <f t="shared" si="6"/>
        <v/>
      </c>
      <c r="O119" s="3" t="str">
        <f t="shared" si="7"/>
        <v/>
      </c>
    </row>
    <row r="120" spans="1:15" x14ac:dyDescent="0.45">
      <c r="A120">
        <v>118</v>
      </c>
      <c r="B120" t="s">
        <v>296</v>
      </c>
      <c r="C120">
        <v>1</v>
      </c>
      <c r="D120" t="s">
        <v>128</v>
      </c>
      <c r="E120" t="s">
        <v>167</v>
      </c>
      <c r="F120" t="s">
        <v>214</v>
      </c>
      <c r="G120" t="s">
        <v>238</v>
      </c>
      <c r="H120" t="str" cm="1">
        <f t="array" ref="H120">_xlfn.IFS(OR(D120="Psychic",D120="Fairy",D120="Ghost",D120="Dark"),"Song",D120="Fighting","Dance",D121="Status","Song",AND(D121="Normal",E121="Special"),"Dance",TRUE,"Dance")</f>
        <v>Dance</v>
      </c>
      <c r="I120" s="3" t="str" cm="1">
        <f t="array" aca="1" ref="I120" ca="1">_xlfn.LET(_xlpm.formedata,INDIRECT(ADDRESS(VALUE(RIGHT(H$1,2))+1,4,1,1,"Pokemon")&amp;":"&amp;ADDRESS(VALUE(RIGHT(H$1,2))+1,11,1,1)),DEC2BIN(INDEX(_xlpm.formedata,MATCH(H120,_xlpm.formedata,0)-1)-MIN(_xlpm.formedata),2))</f>
        <v>01</v>
      </c>
      <c r="J120" s="3" t="str">
        <f t="shared" si="4"/>
        <v/>
      </c>
      <c r="K120" s="3" t="str">
        <f t="shared" si="5"/>
        <v/>
      </c>
      <c r="L120" t="s">
        <v>131</v>
      </c>
      <c r="M120" s="3" t="str" cm="1">
        <f t="array" aca="1" ref="M120" ca="1">_xlfn.LET(_xlpm.formedata,INDIRECT(ADDRESS(VALUE(RIGHT(L$1,2))+1,4,1,1,"Pokemon")&amp;":"&amp;ADDRESS(VALUE(RIGHT(L$1,2))+1,11,1,1)),DEC2BIN(INDEX(_xlpm.formedata,MATCH(L120,_xlpm.formedata,0)-1)-MIN(_xlpm.formedata),2))</f>
        <v>11</v>
      </c>
      <c r="N120" s="3" t="str">
        <f t="shared" si="6"/>
        <v/>
      </c>
      <c r="O120" s="3" t="str">
        <f t="shared" si="7"/>
        <v/>
      </c>
    </row>
    <row r="121" spans="1:15" x14ac:dyDescent="0.45">
      <c r="A121">
        <v>119</v>
      </c>
      <c r="B121" t="s">
        <v>297</v>
      </c>
      <c r="C121" t="s">
        <v>0</v>
      </c>
      <c r="D121" t="s">
        <v>163</v>
      </c>
      <c r="E121" t="s">
        <v>167</v>
      </c>
      <c r="F121" t="s">
        <v>214</v>
      </c>
      <c r="G121" t="s">
        <v>142</v>
      </c>
      <c r="H121" t="str" cm="1">
        <f t="array" ref="H121">_xlfn.IFS(OR(D121="Psychic",D121="Fairy",D121="Ghost",D121="Dark"),"Song",D121="Fighting","Dance",D122="Status","Song",AND(D122="Normal",E122="Special"),"Dance",TRUE,"Dance")</f>
        <v>Dance</v>
      </c>
      <c r="I121" s="3" t="str" cm="1">
        <f t="array" aca="1" ref="I121" ca="1">_xlfn.LET(_xlpm.formedata,INDIRECT(ADDRESS(VALUE(RIGHT(H$1,2))+1,4,1,1,"Pokemon")&amp;":"&amp;ADDRESS(VALUE(RIGHT(H$1,2))+1,11,1,1)),DEC2BIN(INDEX(_xlpm.formedata,MATCH(H121,_xlpm.formedata,0)-1)-MIN(_xlpm.formedata),2))</f>
        <v>01</v>
      </c>
      <c r="J121" s="3" t="str">
        <f t="shared" si="4"/>
        <v/>
      </c>
      <c r="K121" s="3" t="str">
        <f t="shared" si="5"/>
        <v/>
      </c>
      <c r="L121" t="s">
        <v>129</v>
      </c>
      <c r="M121" s="3" t="str" cm="1">
        <f t="array" aca="1" ref="M121" ca="1">_xlfn.LET(_xlpm.formedata,INDIRECT(ADDRESS(VALUE(RIGHT(L$1,2))+1,4,1,1,"Pokemon")&amp;":"&amp;ADDRESS(VALUE(RIGHT(L$1,2))+1,11,1,1)),DEC2BIN(INDEX(_xlpm.formedata,MATCH(L121,_xlpm.formedata,0)-1)-MIN(_xlpm.formedata),2))</f>
        <v>01</v>
      </c>
      <c r="N121" s="3" t="str">
        <f t="shared" si="6"/>
        <v/>
      </c>
      <c r="O121" s="3" t="str">
        <f t="shared" si="7"/>
        <v/>
      </c>
    </row>
    <row r="122" spans="1:15" x14ac:dyDescent="0.45">
      <c r="A122">
        <v>120</v>
      </c>
      <c r="B122" t="s">
        <v>298</v>
      </c>
      <c r="C122" t="s">
        <v>0</v>
      </c>
      <c r="D122" t="s">
        <v>128</v>
      </c>
      <c r="E122" t="s">
        <v>151</v>
      </c>
      <c r="F122" t="s">
        <v>0</v>
      </c>
      <c r="G122" t="s">
        <v>225</v>
      </c>
      <c r="H122" t="str" cm="1">
        <f t="array" ref="H122">_xlfn.IFS(OR(D122="Psychic",D122="Fairy",D122="Ghost",D122="Dark"),"Song",D122="Fighting","Dance",D123="Status","Song",AND(D123="Normal",E123="Special"),"Dance",TRUE,"Dance")</f>
        <v>Dance</v>
      </c>
      <c r="I122" s="3" t="str" cm="1">
        <f t="array" aca="1" ref="I122" ca="1">_xlfn.LET(_xlpm.formedata,INDIRECT(ADDRESS(VALUE(RIGHT(H$1,2))+1,4,1,1,"Pokemon")&amp;":"&amp;ADDRESS(VALUE(RIGHT(H$1,2))+1,11,1,1)),DEC2BIN(INDEX(_xlpm.formedata,MATCH(H122,_xlpm.formedata,0)-1)-MIN(_xlpm.formedata),2))</f>
        <v>01</v>
      </c>
      <c r="J122" s="3" t="str">
        <f t="shared" ca="1" si="4"/>
        <v>01000101</v>
      </c>
      <c r="K122" s="3" t="str">
        <f t="shared" si="5"/>
        <v/>
      </c>
      <c r="L122" t="s">
        <v>129</v>
      </c>
      <c r="M122" s="3" t="str" cm="1">
        <f t="array" aca="1" ref="M122" ca="1">_xlfn.LET(_xlpm.formedata,INDIRECT(ADDRESS(VALUE(RIGHT(L$1,2))+1,4,1,1,"Pokemon")&amp;":"&amp;ADDRESS(VALUE(RIGHT(L$1,2))+1,11,1,1)),DEC2BIN(INDEX(_xlpm.formedata,MATCH(L122,_xlpm.formedata,0)-1)-MIN(_xlpm.formedata),2))</f>
        <v>01</v>
      </c>
      <c r="N122" s="3" t="str">
        <f t="shared" ca="1" si="6"/>
        <v>00000001</v>
      </c>
      <c r="O122" s="3" t="str">
        <f t="shared" si="7"/>
        <v/>
      </c>
    </row>
    <row r="123" spans="1:15" x14ac:dyDescent="0.45">
      <c r="A123">
        <v>121</v>
      </c>
      <c r="B123" t="s">
        <v>299</v>
      </c>
      <c r="C123" t="s">
        <v>0</v>
      </c>
      <c r="D123" t="s">
        <v>128</v>
      </c>
      <c r="E123" t="s">
        <v>151</v>
      </c>
      <c r="F123" t="s">
        <v>243</v>
      </c>
      <c r="G123" t="s">
        <v>165</v>
      </c>
      <c r="H123" t="str" cm="1">
        <f t="array" ref="H123">_xlfn.IFS(OR(D123="Psychic",D123="Fairy",D123="Ghost",D123="Dark"),"Song",D123="Fighting","Dance",D124="Status","Song",AND(D124="Normal",E124="Special"),"Dance",TRUE,"Dance")</f>
        <v>Dance</v>
      </c>
      <c r="I123" s="3" t="str" cm="1">
        <f t="array" aca="1" ref="I123" ca="1">_xlfn.LET(_xlpm.formedata,INDIRECT(ADDRESS(VALUE(RIGHT(H$1,2))+1,4,1,1,"Pokemon")&amp;":"&amp;ADDRESS(VALUE(RIGHT(H$1,2))+1,11,1,1)),DEC2BIN(INDEX(_xlpm.formedata,MATCH(H123,_xlpm.formedata,0)-1)-MIN(_xlpm.formedata),2))</f>
        <v>01</v>
      </c>
      <c r="J123" s="3" t="str">
        <f t="shared" si="4"/>
        <v/>
      </c>
      <c r="K123" s="3" t="str">
        <f t="shared" si="5"/>
        <v/>
      </c>
      <c r="L123" t="s">
        <v>128</v>
      </c>
      <c r="M123" s="3" t="str" cm="1">
        <f t="array" aca="1" ref="M123" ca="1">_xlfn.LET(_xlpm.formedata,INDIRECT(ADDRESS(VALUE(RIGHT(L$1,2))+1,4,1,1,"Pokemon")&amp;":"&amp;ADDRESS(VALUE(RIGHT(L$1,2))+1,11,1,1)),DEC2BIN(INDEX(_xlpm.formedata,MATCH(L123,_xlpm.formedata,0)-1)-MIN(_xlpm.formedata),2))</f>
        <v>00</v>
      </c>
      <c r="N123" s="3" t="str">
        <f t="shared" si="6"/>
        <v/>
      </c>
      <c r="O123" s="3" t="str">
        <f t="shared" si="7"/>
        <v/>
      </c>
    </row>
    <row r="124" spans="1:15" x14ac:dyDescent="0.45">
      <c r="A124">
        <v>122</v>
      </c>
      <c r="B124" t="s">
        <v>300</v>
      </c>
      <c r="C124" t="s">
        <v>0</v>
      </c>
      <c r="D124" t="s">
        <v>274</v>
      </c>
      <c r="E124" t="s">
        <v>141</v>
      </c>
      <c r="F124" t="s">
        <v>152</v>
      </c>
      <c r="G124" t="s">
        <v>142</v>
      </c>
      <c r="H124" t="str" cm="1">
        <f t="array" ref="H124">_xlfn.IFS(OR(D124="Psychic",D124="Fairy",D124="Ghost",D124="Dark"),"Song",D124="Fighting","Dance",D125="Status","Song",AND(D125="Normal",E125="Special"),"Dance",TRUE,"Dance")</f>
        <v>Song</v>
      </c>
      <c r="I124" s="3" t="str" cm="1">
        <f t="array" aca="1" ref="I124" ca="1">_xlfn.LET(_xlpm.formedata,INDIRECT(ADDRESS(VALUE(RIGHT(H$1,2))+1,4,1,1,"Pokemon")&amp;":"&amp;ADDRESS(VALUE(RIGHT(H$1,2))+1,11,1,1)),DEC2BIN(INDEX(_xlpm.formedata,MATCH(H124,_xlpm.formedata,0)-1)-MIN(_xlpm.formedata),2))</f>
        <v>00</v>
      </c>
      <c r="J124" s="3" t="str">
        <f t="shared" si="4"/>
        <v/>
      </c>
      <c r="K124" s="3" t="str">
        <f t="shared" si="5"/>
        <v/>
      </c>
      <c r="L124" t="s">
        <v>128</v>
      </c>
      <c r="M124" s="3" t="str" cm="1">
        <f t="array" aca="1" ref="M124" ca="1">_xlfn.LET(_xlpm.formedata,INDIRECT(ADDRESS(VALUE(RIGHT(L$1,2))+1,4,1,1,"Pokemon")&amp;":"&amp;ADDRESS(VALUE(RIGHT(L$1,2))+1,11,1,1)),DEC2BIN(INDEX(_xlpm.formedata,MATCH(L124,_xlpm.formedata,0)-1)-MIN(_xlpm.formedata),2))</f>
        <v>00</v>
      </c>
      <c r="N124" s="3" t="str">
        <f t="shared" si="6"/>
        <v/>
      </c>
      <c r="O124" s="3" t="str">
        <f t="shared" si="7"/>
        <v/>
      </c>
    </row>
    <row r="125" spans="1:15" x14ac:dyDescent="0.45">
      <c r="A125">
        <v>123</v>
      </c>
      <c r="B125" t="s">
        <v>301</v>
      </c>
      <c r="C125" t="s">
        <v>0</v>
      </c>
      <c r="D125" t="s">
        <v>202</v>
      </c>
      <c r="E125" t="s">
        <v>151</v>
      </c>
      <c r="F125" t="s">
        <v>152</v>
      </c>
      <c r="G125" t="s">
        <v>142</v>
      </c>
      <c r="H125" t="str" cm="1">
        <f t="array" ref="H125">_xlfn.IFS(OR(D125="Psychic",D125="Fairy",D125="Ghost",D125="Dark"),"Song",D125="Fighting","Dance",D126="Status","Song",AND(D126="Normal",E126="Special"),"Dance",TRUE,"Dance")</f>
        <v>Dance</v>
      </c>
      <c r="I125" s="3" t="str" cm="1">
        <f t="array" aca="1" ref="I125" ca="1">_xlfn.LET(_xlpm.formedata,INDIRECT(ADDRESS(VALUE(RIGHT(H$1,2))+1,4,1,1,"Pokemon")&amp;":"&amp;ADDRESS(VALUE(RIGHT(H$1,2))+1,11,1,1)),DEC2BIN(INDEX(_xlpm.formedata,MATCH(H125,_xlpm.formedata,0)-1)-MIN(_xlpm.formedata),2))</f>
        <v>01</v>
      </c>
      <c r="J125" s="3" t="str">
        <f t="shared" si="4"/>
        <v/>
      </c>
      <c r="K125" s="3" t="str">
        <f t="shared" si="5"/>
        <v/>
      </c>
      <c r="L125" t="s">
        <v>128</v>
      </c>
      <c r="M125" s="3" t="str" cm="1">
        <f t="array" aca="1" ref="M125" ca="1">_xlfn.LET(_xlpm.formedata,INDIRECT(ADDRESS(VALUE(RIGHT(L$1,2))+1,4,1,1,"Pokemon")&amp;":"&amp;ADDRESS(VALUE(RIGHT(L$1,2))+1,11,1,1)),DEC2BIN(INDEX(_xlpm.formedata,MATCH(L125,_xlpm.formedata,0)-1)-MIN(_xlpm.formedata),2))</f>
        <v>00</v>
      </c>
      <c r="N125" s="3" t="str">
        <f t="shared" si="6"/>
        <v/>
      </c>
      <c r="O125" s="3" t="str">
        <f t="shared" si="7"/>
        <v/>
      </c>
    </row>
    <row r="126" spans="1:15" x14ac:dyDescent="0.45">
      <c r="A126">
        <v>124</v>
      </c>
      <c r="B126" t="s">
        <v>302</v>
      </c>
      <c r="C126" t="s">
        <v>0</v>
      </c>
      <c r="D126" t="s">
        <v>202</v>
      </c>
      <c r="E126" t="s">
        <v>151</v>
      </c>
      <c r="F126" t="s">
        <v>152</v>
      </c>
      <c r="G126" t="s">
        <v>142</v>
      </c>
      <c r="H126" t="str" cm="1">
        <f t="array" ref="H126">_xlfn.IFS(OR(D126="Psychic",D126="Fairy",D126="Ghost",D126="Dark"),"Song",D126="Fighting","Dance",D127="Status","Song",AND(D127="Normal",E127="Special"),"Dance",TRUE,"Dance")</f>
        <v>Dance</v>
      </c>
      <c r="I126" s="3" t="str" cm="1">
        <f t="array" aca="1" ref="I126" ca="1">_xlfn.LET(_xlpm.formedata,INDIRECT(ADDRESS(VALUE(RIGHT(H$1,2))+1,4,1,1,"Pokemon")&amp;":"&amp;ADDRESS(VALUE(RIGHT(H$1,2))+1,11,1,1)),DEC2BIN(INDEX(_xlpm.formedata,MATCH(H126,_xlpm.formedata,0)-1)-MIN(_xlpm.formedata),2))</f>
        <v>01</v>
      </c>
      <c r="J126" s="3" t="str">
        <f t="shared" ca="1" si="4"/>
        <v>01010101</v>
      </c>
      <c r="K126" s="3" t="str">
        <f t="shared" si="5"/>
        <v/>
      </c>
      <c r="L126" t="s">
        <v>128</v>
      </c>
      <c r="M126" s="3" t="str" cm="1">
        <f t="array" aca="1" ref="M126" ca="1">_xlfn.LET(_xlpm.formedata,INDIRECT(ADDRESS(VALUE(RIGHT(L$1,2))+1,4,1,1,"Pokemon")&amp;":"&amp;ADDRESS(VALUE(RIGHT(L$1,2))+1,11,1,1)),DEC2BIN(INDEX(_xlpm.formedata,MATCH(L126,_xlpm.formedata,0)-1)-MIN(_xlpm.formedata),2))</f>
        <v>00</v>
      </c>
      <c r="N126" s="3" t="str">
        <f t="shared" ca="1" si="6"/>
        <v>00110000</v>
      </c>
      <c r="O126" s="3" t="str">
        <f t="shared" si="7"/>
        <v/>
      </c>
    </row>
    <row r="127" spans="1:15" x14ac:dyDescent="0.45">
      <c r="A127">
        <v>125</v>
      </c>
      <c r="B127" t="s">
        <v>303</v>
      </c>
      <c r="C127" t="s">
        <v>0</v>
      </c>
      <c r="D127" t="s">
        <v>188</v>
      </c>
      <c r="E127" t="s">
        <v>141</v>
      </c>
      <c r="F127" t="s">
        <v>0</v>
      </c>
      <c r="G127" t="s">
        <v>142</v>
      </c>
      <c r="H127" t="str" cm="1">
        <f t="array" ref="H127">_xlfn.IFS(OR(D127="Psychic",D127="Fairy",D127="Ghost",D127="Dark"),"Song",D127="Fighting","Dance",D128="Status","Song",AND(D128="Normal",E128="Special"),"Dance",TRUE,"Dance")</f>
        <v>Dance</v>
      </c>
      <c r="I127" s="3" t="str" cm="1">
        <f t="array" aca="1" ref="I127" ca="1">_xlfn.LET(_xlpm.formedata,INDIRECT(ADDRESS(VALUE(RIGHT(H$1,2))+1,4,1,1,"Pokemon")&amp;":"&amp;ADDRESS(VALUE(RIGHT(H$1,2))+1,11,1,1)),DEC2BIN(INDEX(_xlpm.formedata,MATCH(H127,_xlpm.formedata,0)-1)-MIN(_xlpm.formedata),2))</f>
        <v>01</v>
      </c>
      <c r="J127" s="3" t="str">
        <f t="shared" si="4"/>
        <v/>
      </c>
      <c r="K127" s="3" t="str">
        <f t="shared" si="5"/>
        <v/>
      </c>
      <c r="L127" t="s">
        <v>128</v>
      </c>
      <c r="M127" s="3" t="str" cm="1">
        <f t="array" aca="1" ref="M127" ca="1">_xlfn.LET(_xlpm.formedata,INDIRECT(ADDRESS(VALUE(RIGHT(L$1,2))+1,4,1,1,"Pokemon")&amp;":"&amp;ADDRESS(VALUE(RIGHT(L$1,2))+1,11,1,1)),DEC2BIN(INDEX(_xlpm.formedata,MATCH(L127,_xlpm.formedata,0)-1)-MIN(_xlpm.formedata),2))</f>
        <v>00</v>
      </c>
      <c r="N127" s="3" t="str">
        <f t="shared" si="6"/>
        <v/>
      </c>
      <c r="O127" s="3" t="str">
        <f t="shared" si="7"/>
        <v/>
      </c>
    </row>
    <row r="128" spans="1:15" x14ac:dyDescent="0.45">
      <c r="A128">
        <v>126</v>
      </c>
      <c r="B128" t="s">
        <v>304</v>
      </c>
      <c r="C128" t="s">
        <v>0</v>
      </c>
      <c r="D128" t="s">
        <v>154</v>
      </c>
      <c r="E128" t="s">
        <v>151</v>
      </c>
      <c r="F128" t="s">
        <v>152</v>
      </c>
      <c r="G128" t="s">
        <v>142</v>
      </c>
      <c r="H128" t="str" cm="1">
        <f t="array" ref="H128">_xlfn.IFS(OR(D128="Psychic",D128="Fairy",D128="Ghost",D128="Dark"),"Song",D128="Fighting","Dance",D129="Status","Song",AND(D129="Normal",E129="Special"),"Dance",TRUE,"Dance")</f>
        <v>Dance</v>
      </c>
      <c r="I128" s="3" t="str" cm="1">
        <f t="array" aca="1" ref="I128" ca="1">_xlfn.LET(_xlpm.formedata,INDIRECT(ADDRESS(VALUE(RIGHT(H$1,2))+1,4,1,1,"Pokemon")&amp;":"&amp;ADDRESS(VALUE(RIGHT(H$1,2))+1,11,1,1)),DEC2BIN(INDEX(_xlpm.formedata,MATCH(H128,_xlpm.formedata,0)-1)-MIN(_xlpm.formedata),2))</f>
        <v>01</v>
      </c>
      <c r="J128" s="3" t="str">
        <f t="shared" si="4"/>
        <v/>
      </c>
      <c r="K128" s="3" t="str">
        <f t="shared" si="5"/>
        <v/>
      </c>
      <c r="L128" t="s">
        <v>131</v>
      </c>
      <c r="M128" s="3" t="str" cm="1">
        <f t="array" aca="1" ref="M128" ca="1">_xlfn.LET(_xlpm.formedata,INDIRECT(ADDRESS(VALUE(RIGHT(L$1,2))+1,4,1,1,"Pokemon")&amp;":"&amp;ADDRESS(VALUE(RIGHT(L$1,2))+1,11,1,1)),DEC2BIN(INDEX(_xlpm.formedata,MATCH(L128,_xlpm.formedata,0)-1)-MIN(_xlpm.formedata),2))</f>
        <v>11</v>
      </c>
      <c r="N128" s="3" t="str">
        <f t="shared" si="6"/>
        <v/>
      </c>
      <c r="O128" s="3" t="str">
        <f t="shared" si="7"/>
        <v/>
      </c>
    </row>
    <row r="129" spans="1:15" x14ac:dyDescent="0.45">
      <c r="A129">
        <v>127</v>
      </c>
      <c r="B129" t="s">
        <v>305</v>
      </c>
      <c r="C129" t="s">
        <v>0</v>
      </c>
      <c r="D129" t="s">
        <v>222</v>
      </c>
      <c r="E129" t="s">
        <v>141</v>
      </c>
      <c r="F129" t="s">
        <v>148</v>
      </c>
      <c r="G129" t="s">
        <v>142</v>
      </c>
      <c r="H129" t="str" cm="1">
        <f t="array" ref="H129">_xlfn.IFS(OR(D129="Psychic",D129="Fairy",D129="Ghost",D129="Dark"),"Song",D129="Fighting","Dance",D130="Status","Song",AND(D130="Normal",E130="Special"),"Dance",TRUE,"Dance")</f>
        <v>Dance</v>
      </c>
      <c r="I129" s="3" t="str" cm="1">
        <f t="array" aca="1" ref="I129" ca="1">_xlfn.LET(_xlpm.formedata,INDIRECT(ADDRESS(VALUE(RIGHT(H$1,2))+1,4,1,1,"Pokemon")&amp;":"&amp;ADDRESS(VALUE(RIGHT(H$1,2))+1,11,1,1)),DEC2BIN(INDEX(_xlpm.formedata,MATCH(H129,_xlpm.formedata,0)-1)-MIN(_xlpm.formedata),2))</f>
        <v>01</v>
      </c>
      <c r="J129" s="3" t="str">
        <f t="shared" si="4"/>
        <v/>
      </c>
      <c r="K129" s="3" t="str">
        <f t="shared" si="5"/>
        <v/>
      </c>
      <c r="L129" t="s">
        <v>128</v>
      </c>
      <c r="M129" s="3" t="str" cm="1">
        <f t="array" aca="1" ref="M129" ca="1">_xlfn.LET(_xlpm.formedata,INDIRECT(ADDRESS(VALUE(RIGHT(L$1,2))+1,4,1,1,"Pokemon")&amp;":"&amp;ADDRESS(VALUE(RIGHT(L$1,2))+1,11,1,1)),DEC2BIN(INDEX(_xlpm.formedata,MATCH(L129,_xlpm.formedata,0)-1)-MIN(_xlpm.formedata),2))</f>
        <v>00</v>
      </c>
      <c r="N129" s="3" t="str">
        <f t="shared" si="6"/>
        <v/>
      </c>
      <c r="O129" s="3" t="str">
        <f t="shared" si="7"/>
        <v/>
      </c>
    </row>
    <row r="130" spans="1:15" x14ac:dyDescent="0.45">
      <c r="A130">
        <v>128</v>
      </c>
      <c r="B130" t="s">
        <v>306</v>
      </c>
      <c r="C130" t="s">
        <v>0</v>
      </c>
      <c r="D130" t="s">
        <v>222</v>
      </c>
      <c r="E130" t="s">
        <v>141</v>
      </c>
      <c r="F130" t="s">
        <v>152</v>
      </c>
      <c r="G130" t="s">
        <v>142</v>
      </c>
      <c r="H130" t="str" cm="1">
        <f t="array" ref="H130">_xlfn.IFS(OR(D130="Psychic",D130="Fairy",D130="Ghost",D130="Dark"),"Song",D130="Fighting","Dance",D131="Status","Song",AND(D131="Normal",E131="Special"),"Dance",TRUE,"Dance")</f>
        <v>Dance</v>
      </c>
      <c r="I130" s="3" t="str" cm="1">
        <f t="array" aca="1" ref="I130" ca="1">_xlfn.LET(_xlpm.formedata,INDIRECT(ADDRESS(VALUE(RIGHT(H$1,2))+1,4,1,1,"Pokemon")&amp;":"&amp;ADDRESS(VALUE(RIGHT(H$1,2))+1,11,1,1)),DEC2BIN(INDEX(_xlpm.formedata,MATCH(H130,_xlpm.formedata,0)-1)-MIN(_xlpm.formedata),2))</f>
        <v>01</v>
      </c>
      <c r="J130" s="3" t="str">
        <f t="shared" ca="1" si="4"/>
        <v>01010101</v>
      </c>
      <c r="K130" s="3" t="str">
        <f t="shared" ca="1" si="5"/>
        <v>55414555</v>
      </c>
      <c r="L130" t="s">
        <v>128</v>
      </c>
      <c r="M130" s="3" t="str" cm="1">
        <f t="array" aca="1" ref="M130" ca="1">_xlfn.LET(_xlpm.formedata,INDIRECT(ADDRESS(VALUE(RIGHT(L$1,2))+1,4,1,1,"Pokemon")&amp;":"&amp;ADDRESS(VALUE(RIGHT(L$1,2))+1,11,1,1)),DEC2BIN(INDEX(_xlpm.formedata,MATCH(L130,_xlpm.formedata,0)-1)-MIN(_xlpm.formedata),2))</f>
        <v>00</v>
      </c>
      <c r="N130" s="3" t="str">
        <f t="shared" ca="1" si="6"/>
        <v>01010000</v>
      </c>
      <c r="O130" s="3" t="str">
        <f t="shared" ca="1" si="7"/>
        <v>50E8ED73</v>
      </c>
    </row>
    <row r="131" spans="1:15" x14ac:dyDescent="0.45">
      <c r="A131">
        <v>129</v>
      </c>
      <c r="B131" t="s">
        <v>307</v>
      </c>
      <c r="C131" t="s">
        <v>0</v>
      </c>
      <c r="D131" t="s">
        <v>128</v>
      </c>
      <c r="E131" t="s">
        <v>151</v>
      </c>
      <c r="F131" t="s">
        <v>152</v>
      </c>
      <c r="G131" t="s">
        <v>165</v>
      </c>
      <c r="H131" t="str" cm="1">
        <f t="array" ref="H131">_xlfn.IFS(OR(D131="Psychic",D131="Fairy",D131="Ghost",D131="Dark"),"Song",D131="Fighting","Dance",D132="Status","Song",AND(D132="Normal",E132="Special"),"Dance",TRUE,"Dance")</f>
        <v>Dance</v>
      </c>
      <c r="I131" s="3" t="str" cm="1">
        <f t="array" aca="1" ref="I131" ca="1">_xlfn.LET(_xlpm.formedata,INDIRECT(ADDRESS(VALUE(RIGHT(H$1,2))+1,4,1,1,"Pokemon")&amp;":"&amp;ADDRESS(VALUE(RIGHT(H$1,2))+1,11,1,1)),DEC2BIN(INDEX(_xlpm.formedata,MATCH(H131,_xlpm.formedata,0)-1)-MIN(_xlpm.formedata),2))</f>
        <v>01</v>
      </c>
      <c r="J131" s="3" t="str">
        <f t="shared" ref="J131:J194" si="8">IF(MOD($A131,4)=0,_xlfn.CONCAT(I134,I133,I132,I131),"")</f>
        <v/>
      </c>
      <c r="K131" s="3" t="str">
        <f t="shared" ref="K131:K194" si="9">IF(MOD($A131,16)=0,_xlfn.CONCAT(BIN2HEX(J131,2),BIN2HEX(J135,2),BIN2HEX(J139,2),BIN2HEX(J143,2)),"")</f>
        <v/>
      </c>
      <c r="L131" t="s">
        <v>128</v>
      </c>
      <c r="M131" s="3" t="str" cm="1">
        <f t="array" aca="1" ref="M131" ca="1">_xlfn.LET(_xlpm.formedata,INDIRECT(ADDRESS(VALUE(RIGHT(L$1,2))+1,4,1,1,"Pokemon")&amp;":"&amp;ADDRESS(VALUE(RIGHT(L$1,2))+1,11,1,1)),DEC2BIN(INDEX(_xlpm.formedata,MATCH(L131,_xlpm.formedata,0)-1)-MIN(_xlpm.formedata),2))</f>
        <v>00</v>
      </c>
      <c r="N131" s="3" t="str">
        <f t="shared" ref="N131:N194" si="10">IF(MOD($A131,4)=0,_xlfn.CONCAT(M134,M133,M132,M131),"")</f>
        <v/>
      </c>
      <c r="O131" s="3" t="str">
        <f t="shared" ref="O131:O194" si="11">IF(MOD($A131,16)=0,_xlfn.CONCAT(BIN2HEX(N131,2),BIN2HEX(N135,2),BIN2HEX(N139,2),BIN2HEX(N143,2)),"")</f>
        <v/>
      </c>
    </row>
    <row r="132" spans="1:15" x14ac:dyDescent="0.45">
      <c r="A132">
        <v>130</v>
      </c>
      <c r="B132" t="s">
        <v>308</v>
      </c>
      <c r="C132" t="s">
        <v>0</v>
      </c>
      <c r="D132" t="s">
        <v>144</v>
      </c>
      <c r="E132" t="s">
        <v>141</v>
      </c>
      <c r="F132" t="s">
        <v>148</v>
      </c>
      <c r="G132" t="s">
        <v>142</v>
      </c>
      <c r="H132" t="str" cm="1">
        <f t="array" ref="H132">_xlfn.IFS(OR(D132="Psychic",D132="Fairy",D132="Ghost",D132="Dark"),"Song",D132="Fighting","Dance",D133="Status","Song",AND(D133="Normal",E133="Special"),"Dance",TRUE,"Dance")</f>
        <v>Dance</v>
      </c>
      <c r="I132" s="3" t="str" cm="1">
        <f t="array" aca="1" ref="I132" ca="1">_xlfn.LET(_xlpm.formedata,INDIRECT(ADDRESS(VALUE(RIGHT(H$1,2))+1,4,1,1,"Pokemon")&amp;":"&amp;ADDRESS(VALUE(RIGHT(H$1,2))+1,11,1,1)),DEC2BIN(INDEX(_xlpm.formedata,MATCH(H132,_xlpm.formedata,0)-1)-MIN(_xlpm.formedata),2))</f>
        <v>01</v>
      </c>
      <c r="J132" s="3" t="str">
        <f t="shared" si="8"/>
        <v/>
      </c>
      <c r="K132" s="3" t="str">
        <f t="shared" si="9"/>
        <v/>
      </c>
      <c r="L132" t="s">
        <v>129</v>
      </c>
      <c r="M132" s="3" t="str" cm="1">
        <f t="array" aca="1" ref="M132" ca="1">_xlfn.LET(_xlpm.formedata,INDIRECT(ADDRESS(VALUE(RIGHT(L$1,2))+1,4,1,1,"Pokemon")&amp;":"&amp;ADDRESS(VALUE(RIGHT(L$1,2))+1,11,1,1)),DEC2BIN(INDEX(_xlpm.formedata,MATCH(L132,_xlpm.formedata,0)-1)-MIN(_xlpm.formedata),2))</f>
        <v>01</v>
      </c>
      <c r="N132" s="3" t="str">
        <f t="shared" si="10"/>
        <v/>
      </c>
      <c r="O132" s="3" t="str">
        <f t="shared" si="11"/>
        <v/>
      </c>
    </row>
    <row r="133" spans="1:15" x14ac:dyDescent="0.45">
      <c r="A133">
        <v>131</v>
      </c>
      <c r="B133" t="s">
        <v>309</v>
      </c>
      <c r="C133" t="s">
        <v>0</v>
      </c>
      <c r="D133" t="s">
        <v>202</v>
      </c>
      <c r="E133" t="s">
        <v>141</v>
      </c>
      <c r="F133" t="s">
        <v>152</v>
      </c>
      <c r="G133" t="s">
        <v>142</v>
      </c>
      <c r="H133" t="str" cm="1">
        <f t="array" ref="H133">_xlfn.IFS(OR(D133="Psychic",D133="Fairy",D133="Ghost",D133="Dark"),"Song",D133="Fighting","Dance",D134="Status","Song",AND(D134="Normal",E134="Special"),"Dance",TRUE,"Dance")</f>
        <v>Dance</v>
      </c>
      <c r="I133" s="3" t="str" cm="1">
        <f t="array" aca="1" ref="I133" ca="1">_xlfn.LET(_xlpm.formedata,INDIRECT(ADDRESS(VALUE(RIGHT(H$1,2))+1,4,1,1,"Pokemon")&amp;":"&amp;ADDRESS(VALUE(RIGHT(H$1,2))+1,11,1,1)),DEC2BIN(INDEX(_xlpm.formedata,MATCH(H133,_xlpm.formedata,0)-1)-MIN(_xlpm.formedata),2))</f>
        <v>01</v>
      </c>
      <c r="J133" s="3" t="str">
        <f t="shared" si="8"/>
        <v/>
      </c>
      <c r="K133" s="3" t="str">
        <f t="shared" si="9"/>
        <v/>
      </c>
      <c r="L133" t="s">
        <v>129</v>
      </c>
      <c r="M133" s="3" t="str" cm="1">
        <f t="array" aca="1" ref="M133" ca="1">_xlfn.LET(_xlpm.formedata,INDIRECT(ADDRESS(VALUE(RIGHT(L$1,2))+1,4,1,1,"Pokemon")&amp;":"&amp;ADDRESS(VALUE(RIGHT(L$1,2))+1,11,1,1)),DEC2BIN(INDEX(_xlpm.formedata,MATCH(L133,_xlpm.formedata,0)-1)-MIN(_xlpm.formedata),2))</f>
        <v>01</v>
      </c>
      <c r="N133" s="3" t="str">
        <f t="shared" si="10"/>
        <v/>
      </c>
      <c r="O133" s="3" t="str">
        <f t="shared" si="11"/>
        <v/>
      </c>
    </row>
    <row r="134" spans="1:15" x14ac:dyDescent="0.45">
      <c r="A134">
        <v>132</v>
      </c>
      <c r="B134" t="s">
        <v>310</v>
      </c>
      <c r="C134" t="s">
        <v>0</v>
      </c>
      <c r="D134" t="s">
        <v>128</v>
      </c>
      <c r="E134" t="s">
        <v>141</v>
      </c>
      <c r="F134" t="s">
        <v>164</v>
      </c>
      <c r="G134" t="s">
        <v>142</v>
      </c>
      <c r="H134" t="str" cm="1">
        <f t="array" ref="H134">_xlfn.IFS(OR(D134="Psychic",D134="Fairy",D134="Ghost",D134="Dark"),"Song",D134="Fighting","Dance",D135="Status","Song",AND(D135="Normal",E135="Special"),"Dance",TRUE,"Dance")</f>
        <v>Dance</v>
      </c>
      <c r="I134" s="3" t="str" cm="1">
        <f t="array" aca="1" ref="I134" ca="1">_xlfn.LET(_xlpm.formedata,INDIRECT(ADDRESS(VALUE(RIGHT(H$1,2))+1,4,1,1,"Pokemon")&amp;":"&amp;ADDRESS(VALUE(RIGHT(H$1,2))+1,11,1,1)),DEC2BIN(INDEX(_xlpm.formedata,MATCH(H134,_xlpm.formedata,0)-1)-MIN(_xlpm.formedata),2))</f>
        <v>01</v>
      </c>
      <c r="J134" s="3" t="str">
        <f t="shared" ca="1" si="8"/>
        <v>01000001</v>
      </c>
      <c r="K134" s="3" t="str">
        <f t="shared" si="9"/>
        <v/>
      </c>
      <c r="L134" t="s">
        <v>128</v>
      </c>
      <c r="M134" s="3" t="str" cm="1">
        <f t="array" aca="1" ref="M134" ca="1">_xlfn.LET(_xlpm.formedata,INDIRECT(ADDRESS(VALUE(RIGHT(L$1,2))+1,4,1,1,"Pokemon")&amp;":"&amp;ADDRESS(VALUE(RIGHT(L$1,2))+1,11,1,1)),DEC2BIN(INDEX(_xlpm.formedata,MATCH(L134,_xlpm.formedata,0)-1)-MIN(_xlpm.formedata),2))</f>
        <v>00</v>
      </c>
      <c r="N134" s="3" t="str">
        <f t="shared" ca="1" si="10"/>
        <v>11101000</v>
      </c>
      <c r="O134" s="3" t="str">
        <f t="shared" si="11"/>
        <v/>
      </c>
    </row>
    <row r="135" spans="1:15" x14ac:dyDescent="0.45">
      <c r="A135">
        <v>133</v>
      </c>
      <c r="B135" t="s">
        <v>311</v>
      </c>
      <c r="C135" t="s">
        <v>0</v>
      </c>
      <c r="D135" t="s">
        <v>229</v>
      </c>
      <c r="E135" t="s">
        <v>167</v>
      </c>
      <c r="F135" t="s">
        <v>168</v>
      </c>
      <c r="G135" t="s">
        <v>169</v>
      </c>
      <c r="H135" t="str" cm="1">
        <f t="array" ref="H135">_xlfn.IFS(OR(D135="Psychic",D135="Fairy",D135="Ghost",D135="Dark"),"Song",D135="Fighting","Dance",D136="Status","Song",AND(D136="Normal",E136="Special"),"Dance",TRUE,"Dance")</f>
        <v>Song</v>
      </c>
      <c r="I135" s="3" t="str" cm="1">
        <f t="array" aca="1" ref="I135" ca="1">_xlfn.LET(_xlpm.formedata,INDIRECT(ADDRESS(VALUE(RIGHT(H$1,2))+1,4,1,1,"Pokemon")&amp;":"&amp;ADDRESS(VALUE(RIGHT(H$1,2))+1,11,1,1)),DEC2BIN(INDEX(_xlpm.formedata,MATCH(H135,_xlpm.formedata,0)-1)-MIN(_xlpm.formedata),2))</f>
        <v>00</v>
      </c>
      <c r="J135" s="3" t="str">
        <f t="shared" si="8"/>
        <v/>
      </c>
      <c r="K135" s="3" t="str">
        <f t="shared" si="9"/>
        <v/>
      </c>
      <c r="L135" t="s">
        <v>130</v>
      </c>
      <c r="M135" s="3" t="str" cm="1">
        <f t="array" aca="1" ref="M135" ca="1">_xlfn.LET(_xlpm.formedata,INDIRECT(ADDRESS(VALUE(RIGHT(L$1,2))+1,4,1,1,"Pokemon")&amp;":"&amp;ADDRESS(VALUE(RIGHT(L$1,2))+1,11,1,1)),DEC2BIN(INDEX(_xlpm.formedata,MATCH(L135,_xlpm.formedata,0)-1)-MIN(_xlpm.formedata),2))</f>
        <v>10</v>
      </c>
      <c r="N135" s="3" t="str">
        <f t="shared" si="10"/>
        <v/>
      </c>
      <c r="O135" s="3" t="str">
        <f t="shared" si="11"/>
        <v/>
      </c>
    </row>
    <row r="136" spans="1:15" x14ac:dyDescent="0.45">
      <c r="A136">
        <v>134</v>
      </c>
      <c r="B136" t="s">
        <v>312</v>
      </c>
      <c r="C136">
        <v>1</v>
      </c>
      <c r="D136" t="s">
        <v>229</v>
      </c>
      <c r="E136" t="s">
        <v>151</v>
      </c>
      <c r="F136" t="s">
        <v>152</v>
      </c>
      <c r="G136" t="s">
        <v>142</v>
      </c>
      <c r="H136" t="str" cm="1">
        <f t="array" ref="H136">_xlfn.IFS(OR(D136="Psychic",D136="Fairy",D136="Ghost",D136="Dark"),"Song",D136="Fighting","Dance",D137="Status","Song",AND(D137="Normal",E137="Special"),"Dance",TRUE,"Dance")</f>
        <v>Song</v>
      </c>
      <c r="I136" s="3" t="str" cm="1">
        <f t="array" aca="1" ref="I136" ca="1">_xlfn.LET(_xlpm.formedata,INDIRECT(ADDRESS(VALUE(RIGHT(H$1,2))+1,4,1,1,"Pokemon")&amp;":"&amp;ADDRESS(VALUE(RIGHT(H$1,2))+1,11,1,1)),DEC2BIN(INDEX(_xlpm.formedata,MATCH(H136,_xlpm.formedata,0)-1)-MIN(_xlpm.formedata),2))</f>
        <v>00</v>
      </c>
      <c r="J136" s="3" t="str">
        <f t="shared" si="8"/>
        <v/>
      </c>
      <c r="K136" s="3" t="str">
        <f t="shared" si="9"/>
        <v/>
      </c>
      <c r="L136" t="s">
        <v>130</v>
      </c>
      <c r="M136" s="3" t="str" cm="1">
        <f t="array" aca="1" ref="M136" ca="1">_xlfn.LET(_xlpm.formedata,INDIRECT(ADDRESS(VALUE(RIGHT(L$1,2))+1,4,1,1,"Pokemon")&amp;":"&amp;ADDRESS(VALUE(RIGHT(L$1,2))+1,11,1,1)),DEC2BIN(INDEX(_xlpm.formedata,MATCH(L136,_xlpm.formedata,0)-1)-MIN(_xlpm.formedata),2))</f>
        <v>10</v>
      </c>
      <c r="N136" s="3" t="str">
        <f t="shared" si="10"/>
        <v/>
      </c>
      <c r="O136" s="3" t="str">
        <f t="shared" si="11"/>
        <v/>
      </c>
    </row>
    <row r="137" spans="1:15" x14ac:dyDescent="0.45">
      <c r="A137">
        <v>135</v>
      </c>
      <c r="B137" t="s">
        <v>313</v>
      </c>
      <c r="C137" t="s">
        <v>0</v>
      </c>
      <c r="D137" t="s">
        <v>128</v>
      </c>
      <c r="E137" t="s">
        <v>167</v>
      </c>
      <c r="F137" t="s">
        <v>280</v>
      </c>
      <c r="G137" t="s">
        <v>314</v>
      </c>
      <c r="H137" t="str" cm="1">
        <f t="array" ref="H137">_xlfn.IFS(OR(D137="Psychic",D137="Fairy",D137="Ghost",D137="Dark"),"Song",D137="Fighting","Dance",D138="Status","Song",AND(D138="Normal",E138="Special"),"Dance",TRUE,"Dance")</f>
        <v>Dance</v>
      </c>
      <c r="I137" s="3" t="str" cm="1">
        <f t="array" aca="1" ref="I137" ca="1">_xlfn.LET(_xlpm.formedata,INDIRECT(ADDRESS(VALUE(RIGHT(H$1,2))+1,4,1,1,"Pokemon")&amp;":"&amp;ADDRESS(VALUE(RIGHT(H$1,2))+1,11,1,1)),DEC2BIN(INDEX(_xlpm.formedata,MATCH(H137,_xlpm.formedata,0)-1)-MIN(_xlpm.formedata),2))</f>
        <v>01</v>
      </c>
      <c r="J137" s="3" t="str">
        <f t="shared" si="8"/>
        <v/>
      </c>
      <c r="K137" s="3" t="str">
        <f t="shared" si="9"/>
        <v/>
      </c>
      <c r="L137" t="s">
        <v>131</v>
      </c>
      <c r="M137" s="3" t="str" cm="1">
        <f t="array" aca="1" ref="M137" ca="1">_xlfn.LET(_xlpm.formedata,INDIRECT(ADDRESS(VALUE(RIGHT(L$1,2))+1,4,1,1,"Pokemon")&amp;":"&amp;ADDRESS(VALUE(RIGHT(L$1,2))+1,11,1,1)),DEC2BIN(INDEX(_xlpm.formedata,MATCH(L137,_xlpm.formedata,0)-1)-MIN(_xlpm.formedata),2))</f>
        <v>11</v>
      </c>
      <c r="N137" s="3" t="str">
        <f t="shared" si="10"/>
        <v/>
      </c>
      <c r="O137" s="3" t="str">
        <f t="shared" si="11"/>
        <v/>
      </c>
    </row>
    <row r="138" spans="1:15" x14ac:dyDescent="0.45">
      <c r="A138">
        <v>136</v>
      </c>
      <c r="B138" t="s">
        <v>315</v>
      </c>
      <c r="C138" t="s">
        <v>0</v>
      </c>
      <c r="D138" t="s">
        <v>144</v>
      </c>
      <c r="E138" t="s">
        <v>141</v>
      </c>
      <c r="F138" t="s">
        <v>152</v>
      </c>
      <c r="G138" t="s">
        <v>142</v>
      </c>
      <c r="H138" t="str" cm="1">
        <f t="array" ref="H138">_xlfn.IFS(OR(D138="Psychic",D138="Fairy",D138="Ghost",D138="Dark"),"Song",D138="Fighting","Dance",D139="Status","Song",AND(D139="Normal",E139="Special"),"Dance",TRUE,"Dance")</f>
        <v>Dance</v>
      </c>
      <c r="I138" s="3" t="str" cm="1">
        <f t="array" aca="1" ref="I138" ca="1">_xlfn.LET(_xlpm.formedata,INDIRECT(ADDRESS(VALUE(RIGHT(H$1,2))+1,4,1,1,"Pokemon")&amp;":"&amp;ADDRESS(VALUE(RIGHT(H$1,2))+1,11,1,1)),DEC2BIN(INDEX(_xlpm.formedata,MATCH(H138,_xlpm.formedata,0)-1)-MIN(_xlpm.formedata),2))</f>
        <v>01</v>
      </c>
      <c r="J138" s="3" t="str">
        <f t="shared" ca="1" si="8"/>
        <v>01000101</v>
      </c>
      <c r="K138" s="3" t="str">
        <f t="shared" si="9"/>
        <v/>
      </c>
      <c r="L138" t="s">
        <v>129</v>
      </c>
      <c r="M138" s="3" t="str" cm="1">
        <f t="array" aca="1" ref="M138" ca="1">_xlfn.LET(_xlpm.formedata,INDIRECT(ADDRESS(VALUE(RIGHT(L$1,2))+1,4,1,1,"Pokemon")&amp;":"&amp;ADDRESS(VALUE(RIGHT(L$1,2))+1,11,1,1)),DEC2BIN(INDEX(_xlpm.formedata,MATCH(L138,_xlpm.formedata,0)-1)-MIN(_xlpm.formedata),2))</f>
        <v>01</v>
      </c>
      <c r="N138" s="3" t="str">
        <f t="shared" ca="1" si="10"/>
        <v>11101101</v>
      </c>
      <c r="O138" s="3" t="str">
        <f t="shared" si="11"/>
        <v/>
      </c>
    </row>
    <row r="139" spans="1:15" x14ac:dyDescent="0.45">
      <c r="A139">
        <v>137</v>
      </c>
      <c r="B139" t="s">
        <v>316</v>
      </c>
      <c r="C139" t="s">
        <v>0</v>
      </c>
      <c r="D139" t="s">
        <v>128</v>
      </c>
      <c r="E139" t="s">
        <v>167</v>
      </c>
      <c r="F139" t="s">
        <v>152</v>
      </c>
      <c r="G139" t="s">
        <v>142</v>
      </c>
      <c r="H139" t="str" cm="1">
        <f t="array" ref="H139">_xlfn.IFS(OR(D139="Psychic",D139="Fairy",D139="Ghost",D139="Dark"),"Song",D139="Fighting","Dance",D140="Status","Song",AND(D140="Normal",E140="Special"),"Dance",TRUE,"Dance")</f>
        <v>Dance</v>
      </c>
      <c r="I139" s="3" t="str" cm="1">
        <f t="array" aca="1" ref="I139" ca="1">_xlfn.LET(_xlpm.formedata,INDIRECT(ADDRESS(VALUE(RIGHT(H$1,2))+1,4,1,1,"Pokemon")&amp;":"&amp;ADDRESS(VALUE(RIGHT(H$1,2))+1,11,1,1)),DEC2BIN(INDEX(_xlpm.formedata,MATCH(H139,_xlpm.formedata,0)-1)-MIN(_xlpm.formedata),2))</f>
        <v>01</v>
      </c>
      <c r="J139" s="3" t="str">
        <f t="shared" si="8"/>
        <v/>
      </c>
      <c r="K139" s="3" t="str">
        <f t="shared" si="9"/>
        <v/>
      </c>
      <c r="L139" t="s">
        <v>131</v>
      </c>
      <c r="M139" s="3" t="str" cm="1">
        <f t="array" aca="1" ref="M139" ca="1">_xlfn.LET(_xlpm.formedata,INDIRECT(ADDRESS(VALUE(RIGHT(L$1,2))+1,4,1,1,"Pokemon")&amp;":"&amp;ADDRESS(VALUE(RIGHT(L$1,2))+1,11,1,1)),DEC2BIN(INDEX(_xlpm.formedata,MATCH(L139,_xlpm.formedata,0)-1)-MIN(_xlpm.formedata),2))</f>
        <v>11</v>
      </c>
      <c r="N139" s="3" t="str">
        <f t="shared" si="10"/>
        <v/>
      </c>
      <c r="O139" s="3" t="str">
        <f t="shared" si="11"/>
        <v/>
      </c>
    </row>
    <row r="140" spans="1:15" x14ac:dyDescent="0.45">
      <c r="A140">
        <v>138</v>
      </c>
      <c r="B140" t="s">
        <v>317</v>
      </c>
      <c r="C140" t="s">
        <v>0</v>
      </c>
      <c r="D140" t="s">
        <v>229</v>
      </c>
      <c r="E140" t="s">
        <v>151</v>
      </c>
      <c r="F140" t="s">
        <v>243</v>
      </c>
      <c r="G140" t="s">
        <v>165</v>
      </c>
      <c r="H140" t="str" cm="1">
        <f t="array" ref="H140">_xlfn.IFS(OR(D140="Psychic",D140="Fairy",D140="Ghost",D140="Dark"),"Song",D140="Fighting","Dance",D141="Status","Song",AND(D141="Normal",E141="Special"),"Dance",TRUE,"Dance")</f>
        <v>Song</v>
      </c>
      <c r="I140" s="3" t="str" cm="1">
        <f t="array" aca="1" ref="I140" ca="1">_xlfn.LET(_xlpm.formedata,INDIRECT(ADDRESS(VALUE(RIGHT(H$1,2))+1,4,1,1,"Pokemon")&amp;":"&amp;ADDRESS(VALUE(RIGHT(H$1,2))+1,11,1,1)),DEC2BIN(INDEX(_xlpm.formedata,MATCH(H140,_xlpm.formedata,0)-1)-MIN(_xlpm.formedata),2))</f>
        <v>00</v>
      </c>
      <c r="J140" s="3" t="str">
        <f t="shared" si="8"/>
        <v/>
      </c>
      <c r="K140" s="3" t="str">
        <f t="shared" si="9"/>
        <v/>
      </c>
      <c r="L140" t="s">
        <v>130</v>
      </c>
      <c r="M140" s="3" t="str" cm="1">
        <f t="array" aca="1" ref="M140" ca="1">_xlfn.LET(_xlpm.formedata,INDIRECT(ADDRESS(VALUE(RIGHT(L$1,2))+1,4,1,1,"Pokemon")&amp;":"&amp;ADDRESS(VALUE(RIGHT(L$1,2))+1,11,1,1)),DEC2BIN(INDEX(_xlpm.formedata,MATCH(L140,_xlpm.formedata,0)-1)-MIN(_xlpm.formedata),2))</f>
        <v>10</v>
      </c>
      <c r="N140" s="3" t="str">
        <f t="shared" si="10"/>
        <v/>
      </c>
      <c r="O140" s="3" t="str">
        <f t="shared" si="11"/>
        <v/>
      </c>
    </row>
    <row r="141" spans="1:15" x14ac:dyDescent="0.45">
      <c r="A141">
        <v>139</v>
      </c>
      <c r="B141" t="s">
        <v>318</v>
      </c>
      <c r="C141" t="s">
        <v>0</v>
      </c>
      <c r="D141" t="s">
        <v>202</v>
      </c>
      <c r="E141" t="s">
        <v>167</v>
      </c>
      <c r="F141" t="s">
        <v>152</v>
      </c>
      <c r="G141" t="s">
        <v>165</v>
      </c>
      <c r="H141" t="str" cm="1">
        <f t="array" ref="H141">_xlfn.IFS(OR(D141="Psychic",D141="Fairy",D141="Ghost",D141="Dark"),"Song",D141="Fighting","Dance",D142="Status","Song",AND(D142="Normal",E142="Special"),"Dance",TRUE,"Dance")</f>
        <v>Dance</v>
      </c>
      <c r="I141" s="3" t="str" cm="1">
        <f t="array" aca="1" ref="I141" ca="1">_xlfn.LET(_xlpm.formedata,INDIRECT(ADDRESS(VALUE(RIGHT(H$1,2))+1,4,1,1,"Pokemon")&amp;":"&amp;ADDRESS(VALUE(RIGHT(H$1,2))+1,11,1,1)),DEC2BIN(INDEX(_xlpm.formedata,MATCH(H141,_xlpm.formedata,0)-1)-MIN(_xlpm.formedata),2))</f>
        <v>01</v>
      </c>
      <c r="J141" s="3" t="str">
        <f t="shared" si="8"/>
        <v/>
      </c>
      <c r="K141" s="3" t="str">
        <f t="shared" si="9"/>
        <v/>
      </c>
      <c r="L141" t="s">
        <v>131</v>
      </c>
      <c r="M141" s="3" t="str" cm="1">
        <f t="array" aca="1" ref="M141" ca="1">_xlfn.LET(_xlpm.formedata,INDIRECT(ADDRESS(VALUE(RIGHT(L$1,2))+1,4,1,1,"Pokemon")&amp;":"&amp;ADDRESS(VALUE(RIGHT(L$1,2))+1,11,1,1)),DEC2BIN(INDEX(_xlpm.formedata,MATCH(L141,_xlpm.formedata,0)-1)-MIN(_xlpm.formedata),2))</f>
        <v>11</v>
      </c>
      <c r="N141" s="3" t="str">
        <f t="shared" si="10"/>
        <v/>
      </c>
      <c r="O141" s="3" t="str">
        <f t="shared" si="11"/>
        <v/>
      </c>
    </row>
    <row r="142" spans="1:15" x14ac:dyDescent="0.45">
      <c r="A142">
        <v>140</v>
      </c>
      <c r="B142" t="s">
        <v>319</v>
      </c>
      <c r="C142" t="s">
        <v>0</v>
      </c>
      <c r="D142" t="s">
        <v>154</v>
      </c>
      <c r="E142" t="s">
        <v>151</v>
      </c>
      <c r="F142" t="s">
        <v>152</v>
      </c>
      <c r="G142" t="s">
        <v>142</v>
      </c>
      <c r="H142" t="str" cm="1">
        <f t="array" ref="H142">_xlfn.IFS(OR(D142="Psychic",D142="Fairy",D142="Ghost",D142="Dark"),"Song",D142="Fighting","Dance",D143="Status","Song",AND(D143="Normal",E143="Special"),"Dance",TRUE,"Dance")</f>
        <v>Dance</v>
      </c>
      <c r="I142" s="3" t="str" cm="1">
        <f t="array" aca="1" ref="I142" ca="1">_xlfn.LET(_xlpm.formedata,INDIRECT(ADDRESS(VALUE(RIGHT(H$1,2))+1,4,1,1,"Pokemon")&amp;":"&amp;ADDRESS(VALUE(RIGHT(H$1,2))+1,11,1,1)),DEC2BIN(INDEX(_xlpm.formedata,MATCH(H142,_xlpm.formedata,0)-1)-MIN(_xlpm.formedata),2))</f>
        <v>01</v>
      </c>
      <c r="J142" s="3" t="str">
        <f t="shared" ca="1" si="8"/>
        <v>01010101</v>
      </c>
      <c r="K142" s="3" t="str">
        <f t="shared" si="9"/>
        <v/>
      </c>
      <c r="L142" t="s">
        <v>131</v>
      </c>
      <c r="M142" s="3" t="str" cm="1">
        <f t="array" aca="1" ref="M142" ca="1">_xlfn.LET(_xlpm.formedata,INDIRECT(ADDRESS(VALUE(RIGHT(L$1,2))+1,4,1,1,"Pokemon")&amp;":"&amp;ADDRESS(VALUE(RIGHT(L$1,2))+1,11,1,1)),DEC2BIN(INDEX(_xlpm.formedata,MATCH(L142,_xlpm.formedata,0)-1)-MIN(_xlpm.formedata),2))</f>
        <v>11</v>
      </c>
      <c r="N142" s="3" t="str">
        <f t="shared" ca="1" si="10"/>
        <v>01110011</v>
      </c>
      <c r="O142" s="3" t="str">
        <f t="shared" si="11"/>
        <v/>
      </c>
    </row>
    <row r="143" spans="1:15" x14ac:dyDescent="0.45">
      <c r="A143">
        <v>141</v>
      </c>
      <c r="B143" t="s">
        <v>320</v>
      </c>
      <c r="C143" t="s">
        <v>0</v>
      </c>
      <c r="D143" t="s">
        <v>204</v>
      </c>
      <c r="E143" t="s">
        <v>141</v>
      </c>
      <c r="F143" t="s">
        <v>243</v>
      </c>
      <c r="G143" t="s">
        <v>142</v>
      </c>
      <c r="H143" t="str" cm="1">
        <f t="array" ref="H143">_xlfn.IFS(OR(D143="Psychic",D143="Fairy",D143="Ghost",D143="Dark"),"Song",D143="Fighting","Dance",D144="Status","Song",AND(D144="Normal",E144="Special"),"Dance",TRUE,"Dance")</f>
        <v>Dance</v>
      </c>
      <c r="I143" s="3" t="str" cm="1">
        <f t="array" aca="1" ref="I143" ca="1">_xlfn.LET(_xlpm.formedata,INDIRECT(ADDRESS(VALUE(RIGHT(H$1,2))+1,4,1,1,"Pokemon")&amp;":"&amp;ADDRESS(VALUE(RIGHT(H$1,2))+1,11,1,1)),DEC2BIN(INDEX(_xlpm.formedata,MATCH(H143,_xlpm.formedata,0)-1)-MIN(_xlpm.formedata),2))</f>
        <v>01</v>
      </c>
      <c r="J143" s="3" t="str">
        <f t="shared" si="8"/>
        <v/>
      </c>
      <c r="K143" s="3" t="str">
        <f t="shared" si="9"/>
        <v/>
      </c>
      <c r="L143" t="s">
        <v>128</v>
      </c>
      <c r="M143" s="3" t="str" cm="1">
        <f t="array" aca="1" ref="M143" ca="1">_xlfn.LET(_xlpm.formedata,INDIRECT(ADDRESS(VALUE(RIGHT(L$1,2))+1,4,1,1,"Pokemon")&amp;":"&amp;ADDRESS(VALUE(RIGHT(L$1,2))+1,11,1,1)),DEC2BIN(INDEX(_xlpm.formedata,MATCH(L143,_xlpm.formedata,0)-1)-MIN(_xlpm.formedata),2))</f>
        <v>00</v>
      </c>
      <c r="N143" s="3" t="str">
        <f t="shared" si="10"/>
        <v/>
      </c>
      <c r="O143" s="3" t="str">
        <f t="shared" si="11"/>
        <v/>
      </c>
    </row>
    <row r="144" spans="1:15" x14ac:dyDescent="0.45">
      <c r="A144">
        <v>142</v>
      </c>
      <c r="B144" t="s">
        <v>321</v>
      </c>
      <c r="C144" t="s">
        <v>0</v>
      </c>
      <c r="D144" t="s">
        <v>128</v>
      </c>
      <c r="E144" t="s">
        <v>167</v>
      </c>
      <c r="F144" t="s">
        <v>152</v>
      </c>
      <c r="G144" t="s">
        <v>142</v>
      </c>
      <c r="H144" t="str" cm="1">
        <f t="array" ref="H144">_xlfn.IFS(OR(D144="Psychic",D144="Fairy",D144="Ghost",D144="Dark"),"Song",D144="Fighting","Dance",D145="Status","Song",AND(D145="Normal",E145="Special"),"Dance",TRUE,"Dance")</f>
        <v>Dance</v>
      </c>
      <c r="I144" s="3" t="str" cm="1">
        <f t="array" aca="1" ref="I144" ca="1">_xlfn.LET(_xlpm.formedata,INDIRECT(ADDRESS(VALUE(RIGHT(H$1,2))+1,4,1,1,"Pokemon")&amp;":"&amp;ADDRESS(VALUE(RIGHT(H$1,2))+1,11,1,1)),DEC2BIN(INDEX(_xlpm.formedata,MATCH(H144,_xlpm.formedata,0)-1)-MIN(_xlpm.formedata),2))</f>
        <v>01</v>
      </c>
      <c r="J144" s="3" t="str">
        <f t="shared" si="8"/>
        <v/>
      </c>
      <c r="K144" s="3" t="str">
        <f t="shared" si="9"/>
        <v/>
      </c>
      <c r="L144" t="s">
        <v>131</v>
      </c>
      <c r="M144" s="3" t="str" cm="1">
        <f t="array" aca="1" ref="M144" ca="1">_xlfn.LET(_xlpm.formedata,INDIRECT(ADDRESS(VALUE(RIGHT(L$1,2))+1,4,1,1,"Pokemon")&amp;":"&amp;ADDRESS(VALUE(RIGHT(L$1,2))+1,11,1,1)),DEC2BIN(INDEX(_xlpm.formedata,MATCH(L144,_xlpm.formedata,0)-1)-MIN(_xlpm.formedata),2))</f>
        <v>11</v>
      </c>
      <c r="N144" s="3" t="str">
        <f t="shared" si="10"/>
        <v/>
      </c>
      <c r="O144" s="3" t="str">
        <f t="shared" si="11"/>
        <v/>
      </c>
    </row>
    <row r="145" spans="1:15" x14ac:dyDescent="0.45">
      <c r="A145">
        <v>143</v>
      </c>
      <c r="B145" t="s">
        <v>322</v>
      </c>
      <c r="C145" t="s">
        <v>0</v>
      </c>
      <c r="D145" t="s">
        <v>163</v>
      </c>
      <c r="E145" t="s">
        <v>141</v>
      </c>
      <c r="F145" t="s">
        <v>148</v>
      </c>
      <c r="G145" t="s">
        <v>142</v>
      </c>
      <c r="H145" t="str" cm="1">
        <f t="array" ref="H145">_xlfn.IFS(OR(D145="Psychic",D145="Fairy",D145="Ghost",D145="Dark"),"Song",D145="Fighting","Dance",D146="Status","Song",AND(D146="Normal",E146="Special"),"Dance",TRUE,"Dance")</f>
        <v>Dance</v>
      </c>
      <c r="I145" s="3" t="str" cm="1">
        <f t="array" aca="1" ref="I145" ca="1">_xlfn.LET(_xlpm.formedata,INDIRECT(ADDRESS(VALUE(RIGHT(H$1,2))+1,4,1,1,"Pokemon")&amp;":"&amp;ADDRESS(VALUE(RIGHT(H$1,2))+1,11,1,1)),DEC2BIN(INDEX(_xlpm.formedata,MATCH(H145,_xlpm.formedata,0)-1)-MIN(_xlpm.formedata),2))</f>
        <v>01</v>
      </c>
      <c r="J145" s="3" t="str">
        <f t="shared" si="8"/>
        <v/>
      </c>
      <c r="K145" s="3" t="str">
        <f t="shared" si="9"/>
        <v/>
      </c>
      <c r="L145" t="s">
        <v>129</v>
      </c>
      <c r="M145" s="3" t="str" cm="1">
        <f t="array" aca="1" ref="M145" ca="1">_xlfn.LET(_xlpm.formedata,INDIRECT(ADDRESS(VALUE(RIGHT(L$1,2))+1,4,1,1,"Pokemon")&amp;":"&amp;ADDRESS(VALUE(RIGHT(L$1,2))+1,11,1,1)),DEC2BIN(INDEX(_xlpm.formedata,MATCH(L145,_xlpm.formedata,0)-1)-MIN(_xlpm.formedata),2))</f>
        <v>01</v>
      </c>
      <c r="N145" s="3" t="str">
        <f t="shared" si="10"/>
        <v/>
      </c>
      <c r="O145" s="3" t="str">
        <f t="shared" si="11"/>
        <v/>
      </c>
    </row>
    <row r="146" spans="1:15" x14ac:dyDescent="0.45">
      <c r="A146">
        <v>144</v>
      </c>
      <c r="B146" t="s">
        <v>323</v>
      </c>
      <c r="C146" t="s">
        <v>0</v>
      </c>
      <c r="D146" t="s">
        <v>128</v>
      </c>
      <c r="E146" t="s">
        <v>167</v>
      </c>
      <c r="F146" t="s">
        <v>214</v>
      </c>
      <c r="G146" t="s">
        <v>142</v>
      </c>
      <c r="H146" t="str" cm="1">
        <f t="array" ref="H146">_xlfn.IFS(OR(D146="Psychic",D146="Fairy",D146="Ghost",D146="Dark"),"Song",D146="Fighting","Dance",D147="Status","Song",AND(D147="Normal",E147="Special"),"Dance",TRUE,"Dance")</f>
        <v>Dance</v>
      </c>
      <c r="I146" s="3" t="str" cm="1">
        <f t="array" aca="1" ref="I146" ca="1">_xlfn.LET(_xlpm.formedata,INDIRECT(ADDRESS(VALUE(RIGHT(H$1,2))+1,4,1,1,"Pokemon")&amp;":"&amp;ADDRESS(VALUE(RIGHT(H$1,2))+1,11,1,1)),DEC2BIN(INDEX(_xlpm.formedata,MATCH(H146,_xlpm.formedata,0)-1)-MIN(_xlpm.formedata),2))</f>
        <v>01</v>
      </c>
      <c r="J146" s="3" t="str">
        <f t="shared" ca="1" si="8"/>
        <v>01010101</v>
      </c>
      <c r="K146" s="3" t="str">
        <f t="shared" ca="1" si="9"/>
        <v>55515554</v>
      </c>
      <c r="L146" t="s">
        <v>131</v>
      </c>
      <c r="M146" s="3" t="str" cm="1">
        <f t="array" aca="1" ref="M146" ca="1">_xlfn.LET(_xlpm.formedata,INDIRECT(ADDRESS(VALUE(RIGHT(L$1,2))+1,4,1,1,"Pokemon")&amp;":"&amp;ADDRESS(VALUE(RIGHT(L$1,2))+1,11,1,1)),DEC2BIN(INDEX(_xlpm.formedata,MATCH(L146,_xlpm.formedata,0)-1)-MIN(_xlpm.formedata),2))</f>
        <v>11</v>
      </c>
      <c r="N146" s="3" t="str">
        <f t="shared" ca="1" si="10"/>
        <v>11000011</v>
      </c>
      <c r="O146" s="3" t="str">
        <f t="shared" ca="1" si="11"/>
        <v>C3FB44DE</v>
      </c>
    </row>
    <row r="147" spans="1:15" x14ac:dyDescent="0.45">
      <c r="A147">
        <v>145</v>
      </c>
      <c r="B147" t="s">
        <v>324</v>
      </c>
      <c r="C147" t="s">
        <v>0</v>
      </c>
      <c r="D147" t="s">
        <v>222</v>
      </c>
      <c r="E147" t="s">
        <v>151</v>
      </c>
      <c r="F147" t="s">
        <v>164</v>
      </c>
      <c r="G147" t="s">
        <v>165</v>
      </c>
      <c r="H147" t="str" cm="1">
        <f t="array" ref="H147">_xlfn.IFS(OR(D147="Psychic",D147="Fairy",D147="Ghost",D147="Dark"),"Song",D147="Fighting","Dance",D148="Status","Song",AND(D148="Normal",E148="Special"),"Dance",TRUE,"Dance")</f>
        <v>Dance</v>
      </c>
      <c r="I147" s="3" t="str" cm="1">
        <f t="array" aca="1" ref="I147" ca="1">_xlfn.LET(_xlpm.formedata,INDIRECT(ADDRESS(VALUE(RIGHT(H$1,2))+1,4,1,1,"Pokemon")&amp;":"&amp;ADDRESS(VALUE(RIGHT(H$1,2))+1,11,1,1)),DEC2BIN(INDEX(_xlpm.formedata,MATCH(H147,_xlpm.formedata,0)-1)-MIN(_xlpm.formedata),2))</f>
        <v>01</v>
      </c>
      <c r="J147" s="3" t="str">
        <f t="shared" si="8"/>
        <v/>
      </c>
      <c r="K147" s="3" t="str">
        <f t="shared" si="9"/>
        <v/>
      </c>
      <c r="L147" t="s">
        <v>128</v>
      </c>
      <c r="M147" s="3" t="str" cm="1">
        <f t="array" aca="1" ref="M147" ca="1">_xlfn.LET(_xlpm.formedata,INDIRECT(ADDRESS(VALUE(RIGHT(L$1,2))+1,4,1,1,"Pokemon")&amp;":"&amp;ADDRESS(VALUE(RIGHT(L$1,2))+1,11,1,1)),DEC2BIN(INDEX(_xlpm.formedata,MATCH(L147,_xlpm.formedata,0)-1)-MIN(_xlpm.formedata),2))</f>
        <v>00</v>
      </c>
      <c r="N147" s="3" t="str">
        <f t="shared" si="10"/>
        <v/>
      </c>
      <c r="O147" s="3" t="str">
        <f t="shared" si="11"/>
        <v/>
      </c>
    </row>
    <row r="148" spans="1:15" x14ac:dyDescent="0.45">
      <c r="A148">
        <v>146</v>
      </c>
      <c r="B148" t="s">
        <v>325</v>
      </c>
      <c r="C148" t="s">
        <v>0</v>
      </c>
      <c r="D148" t="s">
        <v>128</v>
      </c>
      <c r="E148" t="s">
        <v>141</v>
      </c>
      <c r="F148" t="s">
        <v>152</v>
      </c>
      <c r="G148" t="s">
        <v>142</v>
      </c>
      <c r="H148" t="str" cm="1">
        <f t="array" ref="H148">_xlfn.IFS(OR(D148="Psychic",D148="Fairy",D148="Ghost",D148="Dark"),"Song",D148="Fighting","Dance",D149="Status","Song",AND(D149="Normal",E149="Special"),"Dance",TRUE,"Dance")</f>
        <v>Dance</v>
      </c>
      <c r="I148" s="3" t="str" cm="1">
        <f t="array" aca="1" ref="I148" ca="1">_xlfn.LET(_xlpm.formedata,INDIRECT(ADDRESS(VALUE(RIGHT(H$1,2))+1,4,1,1,"Pokemon")&amp;":"&amp;ADDRESS(VALUE(RIGHT(H$1,2))+1,11,1,1)),DEC2BIN(INDEX(_xlpm.formedata,MATCH(H148,_xlpm.formedata,0)-1)-MIN(_xlpm.formedata),2))</f>
        <v>01</v>
      </c>
      <c r="J148" s="3" t="str">
        <f t="shared" si="8"/>
        <v/>
      </c>
      <c r="K148" s="3" t="str">
        <f t="shared" si="9"/>
        <v/>
      </c>
      <c r="L148" t="s">
        <v>128</v>
      </c>
      <c r="M148" s="3" t="str" cm="1">
        <f t="array" aca="1" ref="M148" ca="1">_xlfn.LET(_xlpm.formedata,INDIRECT(ADDRESS(VALUE(RIGHT(L$1,2))+1,4,1,1,"Pokemon")&amp;":"&amp;ADDRESS(VALUE(RIGHT(L$1,2))+1,11,1,1)),DEC2BIN(INDEX(_xlpm.formedata,MATCH(L148,_xlpm.formedata,0)-1)-MIN(_xlpm.formedata),2))</f>
        <v>00</v>
      </c>
      <c r="N148" s="3" t="str">
        <f t="shared" si="10"/>
        <v/>
      </c>
      <c r="O148" s="3" t="str">
        <f t="shared" si="11"/>
        <v/>
      </c>
    </row>
    <row r="149" spans="1:15" x14ac:dyDescent="0.45">
      <c r="A149">
        <v>147</v>
      </c>
      <c r="B149" t="s">
        <v>326</v>
      </c>
      <c r="C149" t="s">
        <v>0</v>
      </c>
      <c r="D149" t="s">
        <v>171</v>
      </c>
      <c r="E149" t="s">
        <v>167</v>
      </c>
      <c r="F149" t="s">
        <v>152</v>
      </c>
      <c r="G149" t="s">
        <v>142</v>
      </c>
      <c r="H149" t="str" cm="1">
        <f t="array" ref="H149">_xlfn.IFS(OR(D149="Psychic",D149="Fairy",D149="Ghost",D149="Dark"),"Song",D149="Fighting","Dance",D150="Status","Song",AND(D150="Normal",E150="Special"),"Dance",TRUE,"Dance")</f>
        <v>Dance</v>
      </c>
      <c r="I149" s="3" t="str" cm="1">
        <f t="array" aca="1" ref="I149" ca="1">_xlfn.LET(_xlpm.formedata,INDIRECT(ADDRESS(VALUE(RIGHT(H$1,2))+1,4,1,1,"Pokemon")&amp;":"&amp;ADDRESS(VALUE(RIGHT(H$1,2))+1,11,1,1)),DEC2BIN(INDEX(_xlpm.formedata,MATCH(H149,_xlpm.formedata,0)-1)-MIN(_xlpm.formedata),2))</f>
        <v>01</v>
      </c>
      <c r="J149" s="3" t="str">
        <f t="shared" si="8"/>
        <v/>
      </c>
      <c r="K149" s="3" t="str">
        <f t="shared" si="9"/>
        <v/>
      </c>
      <c r="L149" t="s">
        <v>131</v>
      </c>
      <c r="M149" s="3" t="str" cm="1">
        <f t="array" aca="1" ref="M149" ca="1">_xlfn.LET(_xlpm.formedata,INDIRECT(ADDRESS(VALUE(RIGHT(L$1,2))+1,4,1,1,"Pokemon")&amp;":"&amp;ADDRESS(VALUE(RIGHT(L$1,2))+1,11,1,1)),DEC2BIN(INDEX(_xlpm.formedata,MATCH(L149,_xlpm.formedata,0)-1)-MIN(_xlpm.formedata),2))</f>
        <v>11</v>
      </c>
      <c r="N149" s="3" t="str">
        <f t="shared" si="10"/>
        <v/>
      </c>
      <c r="O149" s="3" t="str">
        <f t="shared" si="11"/>
        <v/>
      </c>
    </row>
    <row r="150" spans="1:15" x14ac:dyDescent="0.45">
      <c r="A150">
        <v>148</v>
      </c>
      <c r="B150" t="s">
        <v>327</v>
      </c>
      <c r="C150" t="s">
        <v>0</v>
      </c>
      <c r="D150" t="s">
        <v>180</v>
      </c>
      <c r="E150" t="s">
        <v>151</v>
      </c>
      <c r="F150" t="s">
        <v>164</v>
      </c>
      <c r="G150" t="s">
        <v>165</v>
      </c>
      <c r="H150" t="str" cm="1">
        <f t="array" ref="H150">_xlfn.IFS(OR(D150="Psychic",D150="Fairy",D150="Ghost",D150="Dark"),"Song",D150="Fighting","Dance",D151="Status","Song",AND(D151="Normal",E151="Special"),"Dance",TRUE,"Dance")</f>
        <v>Dance</v>
      </c>
      <c r="I150" s="3" t="str" cm="1">
        <f t="array" aca="1" ref="I150" ca="1">_xlfn.LET(_xlpm.formedata,INDIRECT(ADDRESS(VALUE(RIGHT(H$1,2))+1,4,1,1,"Pokemon")&amp;":"&amp;ADDRESS(VALUE(RIGHT(H$1,2))+1,11,1,1)),DEC2BIN(INDEX(_xlpm.formedata,MATCH(H150,_xlpm.formedata,0)-1)-MIN(_xlpm.formedata),2))</f>
        <v>01</v>
      </c>
      <c r="J150" s="3" t="str">
        <f t="shared" ca="1" si="8"/>
        <v>01010001</v>
      </c>
      <c r="K150" s="3" t="str">
        <f t="shared" si="9"/>
        <v/>
      </c>
      <c r="L150" t="s">
        <v>131</v>
      </c>
      <c r="M150" s="3" t="str" cm="1">
        <f t="array" aca="1" ref="M150" ca="1">_xlfn.LET(_xlpm.formedata,INDIRECT(ADDRESS(VALUE(RIGHT(L$1,2))+1,4,1,1,"Pokemon")&amp;":"&amp;ADDRESS(VALUE(RIGHT(L$1,2))+1,11,1,1)),DEC2BIN(INDEX(_xlpm.formedata,MATCH(L150,_xlpm.formedata,0)-1)-MIN(_xlpm.formedata),2))</f>
        <v>11</v>
      </c>
      <c r="N150" s="3" t="str">
        <f t="shared" ca="1" si="10"/>
        <v>11111011</v>
      </c>
      <c r="O150" s="3" t="str">
        <f t="shared" si="11"/>
        <v/>
      </c>
    </row>
    <row r="151" spans="1:15" x14ac:dyDescent="0.45">
      <c r="A151">
        <v>149</v>
      </c>
      <c r="B151" t="s">
        <v>328</v>
      </c>
      <c r="C151" t="s">
        <v>0</v>
      </c>
      <c r="D151" t="s">
        <v>229</v>
      </c>
      <c r="E151" t="s">
        <v>151</v>
      </c>
      <c r="F151" t="s">
        <v>243</v>
      </c>
      <c r="G151" t="s">
        <v>142</v>
      </c>
      <c r="H151" t="str" cm="1">
        <f t="array" ref="H151">_xlfn.IFS(OR(D151="Psychic",D151="Fairy",D151="Ghost",D151="Dark"),"Song",D151="Fighting","Dance",D152="Status","Song",AND(D152="Normal",E152="Special"),"Dance",TRUE,"Dance")</f>
        <v>Song</v>
      </c>
      <c r="I151" s="3" t="str" cm="1">
        <f t="array" aca="1" ref="I151" ca="1">_xlfn.LET(_xlpm.formedata,INDIRECT(ADDRESS(VALUE(RIGHT(H$1,2))+1,4,1,1,"Pokemon")&amp;":"&amp;ADDRESS(VALUE(RIGHT(H$1,2))+1,11,1,1)),DEC2BIN(INDEX(_xlpm.formedata,MATCH(H151,_xlpm.formedata,0)-1)-MIN(_xlpm.formedata),2))</f>
        <v>00</v>
      </c>
      <c r="J151" s="3" t="str">
        <f t="shared" si="8"/>
        <v/>
      </c>
      <c r="K151" s="3" t="str">
        <f t="shared" si="9"/>
        <v/>
      </c>
      <c r="L151" t="s">
        <v>130</v>
      </c>
      <c r="M151" s="3" t="str" cm="1">
        <f t="array" aca="1" ref="M151" ca="1">_xlfn.LET(_xlpm.formedata,INDIRECT(ADDRESS(VALUE(RIGHT(L$1,2))+1,4,1,1,"Pokemon")&amp;":"&amp;ADDRESS(VALUE(RIGHT(L$1,2))+1,11,1,1)),DEC2BIN(INDEX(_xlpm.formedata,MATCH(L151,_xlpm.formedata,0)-1)-MIN(_xlpm.formedata),2))</f>
        <v>10</v>
      </c>
      <c r="N151" s="3" t="str">
        <f t="shared" si="10"/>
        <v/>
      </c>
      <c r="O151" s="3" t="str">
        <f t="shared" si="11"/>
        <v/>
      </c>
    </row>
    <row r="152" spans="1:15" x14ac:dyDescent="0.45">
      <c r="A152">
        <v>150</v>
      </c>
      <c r="B152" t="s">
        <v>329</v>
      </c>
      <c r="C152" t="s">
        <v>0</v>
      </c>
      <c r="D152" t="s">
        <v>128</v>
      </c>
      <c r="E152" t="s">
        <v>167</v>
      </c>
      <c r="F152" t="s">
        <v>214</v>
      </c>
      <c r="G152" t="s">
        <v>169</v>
      </c>
      <c r="H152" t="str" cm="1">
        <f t="array" ref="H152">_xlfn.IFS(OR(D152="Psychic",D152="Fairy",D152="Ghost",D152="Dark"),"Song",D152="Fighting","Dance",D153="Status","Song",AND(D153="Normal",E153="Special"),"Dance",TRUE,"Dance")</f>
        <v>Dance</v>
      </c>
      <c r="I152" s="3" t="str" cm="1">
        <f t="array" aca="1" ref="I152" ca="1">_xlfn.LET(_xlpm.formedata,INDIRECT(ADDRESS(VALUE(RIGHT(H$1,2))+1,4,1,1,"Pokemon")&amp;":"&amp;ADDRESS(VALUE(RIGHT(H$1,2))+1,11,1,1)),DEC2BIN(INDEX(_xlpm.formedata,MATCH(H152,_xlpm.formedata,0)-1)-MIN(_xlpm.formedata),2))</f>
        <v>01</v>
      </c>
      <c r="J152" s="3" t="str">
        <f t="shared" si="8"/>
        <v/>
      </c>
      <c r="K152" s="3" t="str">
        <f t="shared" si="9"/>
        <v/>
      </c>
      <c r="L152" t="s">
        <v>131</v>
      </c>
      <c r="M152" s="3" t="str" cm="1">
        <f t="array" aca="1" ref="M152" ca="1">_xlfn.LET(_xlpm.formedata,INDIRECT(ADDRESS(VALUE(RIGHT(L$1,2))+1,4,1,1,"Pokemon")&amp;":"&amp;ADDRESS(VALUE(RIGHT(L$1,2))+1,11,1,1)),DEC2BIN(INDEX(_xlpm.formedata,MATCH(L152,_xlpm.formedata,0)-1)-MIN(_xlpm.formedata),2))</f>
        <v>11</v>
      </c>
      <c r="N152" s="3" t="str">
        <f t="shared" si="10"/>
        <v/>
      </c>
      <c r="O152" s="3" t="str">
        <f t="shared" si="11"/>
        <v/>
      </c>
    </row>
    <row r="153" spans="1:15" x14ac:dyDescent="0.45">
      <c r="A153">
        <v>151</v>
      </c>
      <c r="B153" t="s">
        <v>330</v>
      </c>
      <c r="C153">
        <v>1</v>
      </c>
      <c r="D153" t="s">
        <v>202</v>
      </c>
      <c r="E153" t="s">
        <v>167</v>
      </c>
      <c r="F153" t="s">
        <v>278</v>
      </c>
      <c r="G153" t="s">
        <v>169</v>
      </c>
      <c r="H153" t="str" cm="1">
        <f t="array" ref="H153">_xlfn.IFS(OR(D153="Psychic",D153="Fairy",D153="Ghost",D153="Dark"),"Song",D153="Fighting","Dance",D154="Status","Song",AND(D154="Normal",E154="Special"),"Dance",TRUE,"Dance")</f>
        <v>Dance</v>
      </c>
      <c r="I153" s="3" t="str" cm="1">
        <f t="array" aca="1" ref="I153" ca="1">_xlfn.LET(_xlpm.formedata,INDIRECT(ADDRESS(VALUE(RIGHT(H$1,2))+1,4,1,1,"Pokemon")&amp;":"&amp;ADDRESS(VALUE(RIGHT(H$1,2))+1,11,1,1)),DEC2BIN(INDEX(_xlpm.formedata,MATCH(H153,_xlpm.formedata,0)-1)-MIN(_xlpm.formedata),2))</f>
        <v>01</v>
      </c>
      <c r="J153" s="3" t="str">
        <f t="shared" si="8"/>
        <v/>
      </c>
      <c r="K153" s="3" t="str">
        <f t="shared" si="9"/>
        <v/>
      </c>
      <c r="L153" t="s">
        <v>131</v>
      </c>
      <c r="M153" s="3" t="str" cm="1">
        <f t="array" aca="1" ref="M153" ca="1">_xlfn.LET(_xlpm.formedata,INDIRECT(ADDRESS(VALUE(RIGHT(L$1,2))+1,4,1,1,"Pokemon")&amp;":"&amp;ADDRESS(VALUE(RIGHT(L$1,2))+1,11,1,1)),DEC2BIN(INDEX(_xlpm.formedata,MATCH(L153,_xlpm.formedata,0)-1)-MIN(_xlpm.formedata),2))</f>
        <v>11</v>
      </c>
      <c r="N153" s="3" t="str">
        <f t="shared" si="10"/>
        <v/>
      </c>
      <c r="O153" s="3" t="str">
        <f t="shared" si="11"/>
        <v/>
      </c>
    </row>
    <row r="154" spans="1:15" x14ac:dyDescent="0.45">
      <c r="A154">
        <v>152</v>
      </c>
      <c r="B154" t="s">
        <v>331</v>
      </c>
      <c r="C154" t="s">
        <v>0</v>
      </c>
      <c r="D154" t="s">
        <v>222</v>
      </c>
      <c r="E154" t="s">
        <v>141</v>
      </c>
      <c r="F154" t="s">
        <v>164</v>
      </c>
      <c r="G154" t="s">
        <v>142</v>
      </c>
      <c r="H154" t="str" cm="1">
        <f t="array" ref="H154">_xlfn.IFS(OR(D154="Psychic",D154="Fairy",D154="Ghost",D154="Dark"),"Song",D154="Fighting","Dance",D155="Status","Song",AND(D155="Normal",E155="Special"),"Dance",TRUE,"Dance")</f>
        <v>Dance</v>
      </c>
      <c r="I154" s="3" t="str" cm="1">
        <f t="array" aca="1" ref="I154" ca="1">_xlfn.LET(_xlpm.formedata,INDIRECT(ADDRESS(VALUE(RIGHT(H$1,2))+1,4,1,1,"Pokemon")&amp;":"&amp;ADDRESS(VALUE(RIGHT(H$1,2))+1,11,1,1)),DEC2BIN(INDEX(_xlpm.formedata,MATCH(H154,_xlpm.formedata,0)-1)-MIN(_xlpm.formedata),2))</f>
        <v>01</v>
      </c>
      <c r="J154" s="3" t="str">
        <f t="shared" ca="1" si="8"/>
        <v>01010101</v>
      </c>
      <c r="K154" s="3" t="str">
        <f t="shared" si="9"/>
        <v/>
      </c>
      <c r="L154" t="s">
        <v>128</v>
      </c>
      <c r="M154" s="3" t="str" cm="1">
        <f t="array" aca="1" ref="M154" ca="1">_xlfn.LET(_xlpm.formedata,INDIRECT(ADDRESS(VALUE(RIGHT(L$1,2))+1,4,1,1,"Pokemon")&amp;":"&amp;ADDRESS(VALUE(RIGHT(L$1,2))+1,11,1,1)),DEC2BIN(INDEX(_xlpm.formedata,MATCH(L154,_xlpm.formedata,0)-1)-MIN(_xlpm.formedata),2))</f>
        <v>00</v>
      </c>
      <c r="N154" s="3" t="str">
        <f t="shared" ca="1" si="10"/>
        <v>01000100</v>
      </c>
      <c r="O154" s="3" t="str">
        <f t="shared" si="11"/>
        <v/>
      </c>
    </row>
    <row r="155" spans="1:15" x14ac:dyDescent="0.45">
      <c r="A155">
        <v>153</v>
      </c>
      <c r="B155" t="s">
        <v>332</v>
      </c>
      <c r="C155" t="s">
        <v>0</v>
      </c>
      <c r="D155" t="s">
        <v>128</v>
      </c>
      <c r="E155" t="s">
        <v>141</v>
      </c>
      <c r="F155" t="s">
        <v>0</v>
      </c>
      <c r="G155" t="s">
        <v>225</v>
      </c>
      <c r="H155" t="str" cm="1">
        <f t="array" ref="H155">_xlfn.IFS(OR(D155="Psychic",D155="Fairy",D155="Ghost",D155="Dark"),"Song",D155="Fighting","Dance",D156="Status","Song",AND(D156="Normal",E156="Special"),"Dance",TRUE,"Dance")</f>
        <v>Dance</v>
      </c>
      <c r="I155" s="3" t="str" cm="1">
        <f t="array" aca="1" ref="I155" ca="1">_xlfn.LET(_xlpm.formedata,INDIRECT(ADDRESS(VALUE(RIGHT(H$1,2))+1,4,1,1,"Pokemon")&amp;":"&amp;ADDRESS(VALUE(RIGHT(H$1,2))+1,11,1,1)),DEC2BIN(INDEX(_xlpm.formedata,MATCH(H155,_xlpm.formedata,0)-1)-MIN(_xlpm.formedata),2))</f>
        <v>01</v>
      </c>
      <c r="J155" s="3" t="str">
        <f t="shared" si="8"/>
        <v/>
      </c>
      <c r="K155" s="3" t="str">
        <f t="shared" si="9"/>
        <v/>
      </c>
      <c r="L155" t="s">
        <v>129</v>
      </c>
      <c r="M155" s="3" t="str" cm="1">
        <f t="array" aca="1" ref="M155" ca="1">_xlfn.LET(_xlpm.formedata,INDIRECT(ADDRESS(VALUE(RIGHT(L$1,2))+1,4,1,1,"Pokemon")&amp;":"&amp;ADDRESS(VALUE(RIGHT(L$1,2))+1,11,1,1)),DEC2BIN(INDEX(_xlpm.formedata,MATCH(L155,_xlpm.formedata,0)-1)-MIN(_xlpm.formedata),2))</f>
        <v>01</v>
      </c>
      <c r="N155" s="3" t="str">
        <f t="shared" si="10"/>
        <v/>
      </c>
      <c r="O155" s="3" t="str">
        <f t="shared" si="11"/>
        <v/>
      </c>
    </row>
    <row r="156" spans="1:15" x14ac:dyDescent="0.45">
      <c r="A156">
        <v>154</v>
      </c>
      <c r="B156" t="s">
        <v>333</v>
      </c>
      <c r="C156" t="s">
        <v>0</v>
      </c>
      <c r="D156" t="s">
        <v>128</v>
      </c>
      <c r="E156" t="s">
        <v>141</v>
      </c>
      <c r="F156" t="s">
        <v>148</v>
      </c>
      <c r="G156" t="s">
        <v>142</v>
      </c>
      <c r="H156" t="str" cm="1">
        <f t="array" ref="H156">_xlfn.IFS(OR(D156="Psychic",D156="Fairy",D156="Ghost",D156="Dark"),"Song",D156="Fighting","Dance",D157="Status","Song",AND(D157="Normal",E157="Special"),"Dance",TRUE,"Dance")</f>
        <v>Dance</v>
      </c>
      <c r="I156" s="3" t="str" cm="1">
        <f t="array" aca="1" ref="I156" ca="1">_xlfn.LET(_xlpm.formedata,INDIRECT(ADDRESS(VALUE(RIGHT(H$1,2))+1,4,1,1,"Pokemon")&amp;":"&amp;ADDRESS(VALUE(RIGHT(H$1,2))+1,11,1,1)),DEC2BIN(INDEX(_xlpm.formedata,MATCH(H156,_xlpm.formedata,0)-1)-MIN(_xlpm.formedata),2))</f>
        <v>01</v>
      </c>
      <c r="J156" s="3" t="str">
        <f t="shared" si="8"/>
        <v/>
      </c>
      <c r="K156" s="3" t="str">
        <f t="shared" si="9"/>
        <v/>
      </c>
      <c r="L156" t="s">
        <v>128</v>
      </c>
      <c r="M156" s="3" t="str" cm="1">
        <f t="array" aca="1" ref="M156" ca="1">_xlfn.LET(_xlpm.formedata,INDIRECT(ADDRESS(VALUE(RIGHT(L$1,2))+1,4,1,1,"Pokemon")&amp;":"&amp;ADDRESS(VALUE(RIGHT(L$1,2))+1,11,1,1)),DEC2BIN(INDEX(_xlpm.formedata,MATCH(L156,_xlpm.formedata,0)-1)-MIN(_xlpm.formedata),2))</f>
        <v>00</v>
      </c>
      <c r="N156" s="3" t="str">
        <f t="shared" si="10"/>
        <v/>
      </c>
      <c r="O156" s="3" t="str">
        <f t="shared" si="11"/>
        <v/>
      </c>
    </row>
    <row r="157" spans="1:15" x14ac:dyDescent="0.45">
      <c r="A157">
        <v>155</v>
      </c>
      <c r="B157" t="s">
        <v>334</v>
      </c>
      <c r="C157" t="s">
        <v>0</v>
      </c>
      <c r="D157" t="s">
        <v>188</v>
      </c>
      <c r="E157" t="s">
        <v>141</v>
      </c>
      <c r="F157" t="s">
        <v>164</v>
      </c>
      <c r="G157" t="s">
        <v>142</v>
      </c>
      <c r="H157" t="str" cm="1">
        <f t="array" ref="H157">_xlfn.IFS(OR(D157="Psychic",D157="Fairy",D157="Ghost",D157="Dark"),"Song",D157="Fighting","Dance",D158="Status","Song",AND(D158="Normal",E158="Special"),"Dance",TRUE,"Dance")</f>
        <v>Dance</v>
      </c>
      <c r="I157" s="3" t="str" cm="1">
        <f t="array" aca="1" ref="I157" ca="1">_xlfn.LET(_xlpm.formedata,INDIRECT(ADDRESS(VALUE(RIGHT(H$1,2))+1,4,1,1,"Pokemon")&amp;":"&amp;ADDRESS(VALUE(RIGHT(H$1,2))+1,11,1,1)),DEC2BIN(INDEX(_xlpm.formedata,MATCH(H157,_xlpm.formedata,0)-1)-MIN(_xlpm.formedata),2))</f>
        <v>01</v>
      </c>
      <c r="J157" s="3" t="str">
        <f t="shared" si="8"/>
        <v/>
      </c>
      <c r="K157" s="3" t="str">
        <f t="shared" si="9"/>
        <v/>
      </c>
      <c r="L157" t="s">
        <v>129</v>
      </c>
      <c r="M157" s="3" t="str" cm="1">
        <f t="array" aca="1" ref="M157" ca="1">_xlfn.LET(_xlpm.formedata,INDIRECT(ADDRESS(VALUE(RIGHT(L$1,2))+1,4,1,1,"Pokemon")&amp;":"&amp;ADDRESS(VALUE(RIGHT(L$1,2))+1,11,1,1)),DEC2BIN(INDEX(_xlpm.formedata,MATCH(L157,_xlpm.formedata,0)-1)-MIN(_xlpm.formedata),2))</f>
        <v>01</v>
      </c>
      <c r="N157" s="3" t="str">
        <f t="shared" si="10"/>
        <v/>
      </c>
      <c r="O157" s="3" t="str">
        <f t="shared" si="11"/>
        <v/>
      </c>
    </row>
    <row r="158" spans="1:15" x14ac:dyDescent="0.45">
      <c r="A158">
        <v>156</v>
      </c>
      <c r="B158" t="s">
        <v>335</v>
      </c>
      <c r="C158" t="s">
        <v>0</v>
      </c>
      <c r="D158" t="s">
        <v>229</v>
      </c>
      <c r="E158" t="s">
        <v>167</v>
      </c>
      <c r="F158" t="s">
        <v>214</v>
      </c>
      <c r="G158" t="s">
        <v>169</v>
      </c>
      <c r="H158" t="str" cm="1">
        <f t="array" ref="H158">_xlfn.IFS(OR(D158="Psychic",D158="Fairy",D158="Ghost",D158="Dark"),"Song",D158="Fighting","Dance",D159="Status","Song",AND(D159="Normal",E159="Special"),"Dance",TRUE,"Dance")</f>
        <v>Song</v>
      </c>
      <c r="I158" s="3" t="str" cm="1">
        <f t="array" aca="1" ref="I158" ca="1">_xlfn.LET(_xlpm.formedata,INDIRECT(ADDRESS(VALUE(RIGHT(H$1,2))+1,4,1,1,"Pokemon")&amp;":"&amp;ADDRESS(VALUE(RIGHT(H$1,2))+1,11,1,1)),DEC2BIN(INDEX(_xlpm.formedata,MATCH(H158,_xlpm.formedata,0)-1)-MIN(_xlpm.formedata),2))</f>
        <v>00</v>
      </c>
      <c r="J158" s="3" t="str">
        <f t="shared" ca="1" si="8"/>
        <v>01010100</v>
      </c>
      <c r="K158" s="3" t="str">
        <f t="shared" si="9"/>
        <v/>
      </c>
      <c r="L158" t="s">
        <v>130</v>
      </c>
      <c r="M158" s="3" t="str" cm="1">
        <f t="array" aca="1" ref="M158" ca="1">_xlfn.LET(_xlpm.formedata,INDIRECT(ADDRESS(VALUE(RIGHT(L$1,2))+1,4,1,1,"Pokemon")&amp;":"&amp;ADDRESS(VALUE(RIGHT(L$1,2))+1,11,1,1)),DEC2BIN(INDEX(_xlpm.formedata,MATCH(L158,_xlpm.formedata,0)-1)-MIN(_xlpm.formedata),2))</f>
        <v>10</v>
      </c>
      <c r="N158" s="3" t="str">
        <f t="shared" ca="1" si="10"/>
        <v>11011110</v>
      </c>
      <c r="O158" s="3" t="str">
        <f t="shared" si="11"/>
        <v/>
      </c>
    </row>
    <row r="159" spans="1:15" x14ac:dyDescent="0.45">
      <c r="A159">
        <v>157</v>
      </c>
      <c r="B159" t="s">
        <v>336</v>
      </c>
      <c r="C159" t="s">
        <v>0</v>
      </c>
      <c r="D159" t="s">
        <v>241</v>
      </c>
      <c r="E159" t="s">
        <v>141</v>
      </c>
      <c r="F159" t="s">
        <v>164</v>
      </c>
      <c r="G159" t="s">
        <v>165</v>
      </c>
      <c r="H159" t="str" cm="1">
        <f t="array" ref="H159">_xlfn.IFS(OR(D159="Psychic",D159="Fairy",D159="Ghost",D159="Dark"),"Song",D159="Fighting","Dance",D160="Status","Song",AND(D160="Normal",E160="Special"),"Dance",TRUE,"Dance")</f>
        <v>Dance</v>
      </c>
      <c r="I159" s="3" t="str" cm="1">
        <f t="array" aca="1" ref="I159" ca="1">_xlfn.LET(_xlpm.formedata,INDIRECT(ADDRESS(VALUE(RIGHT(H$1,2))+1,4,1,1,"Pokemon")&amp;":"&amp;ADDRESS(VALUE(RIGHT(H$1,2))+1,11,1,1)),DEC2BIN(INDEX(_xlpm.formedata,MATCH(H159,_xlpm.formedata,0)-1)-MIN(_xlpm.formedata),2))</f>
        <v>01</v>
      </c>
      <c r="J159" s="3" t="str">
        <f t="shared" si="8"/>
        <v/>
      </c>
      <c r="K159" s="3" t="str">
        <f t="shared" si="9"/>
        <v/>
      </c>
      <c r="L159" t="s">
        <v>131</v>
      </c>
      <c r="M159" s="3" t="str" cm="1">
        <f t="array" aca="1" ref="M159" ca="1">_xlfn.LET(_xlpm.formedata,INDIRECT(ADDRESS(VALUE(RIGHT(L$1,2))+1,4,1,1,"Pokemon")&amp;":"&amp;ADDRESS(VALUE(RIGHT(L$1,2))+1,11,1,1)),DEC2BIN(INDEX(_xlpm.formedata,MATCH(L159,_xlpm.formedata,0)-1)-MIN(_xlpm.formedata),2))</f>
        <v>11</v>
      </c>
      <c r="N159" s="3" t="str">
        <f t="shared" si="10"/>
        <v/>
      </c>
      <c r="O159" s="3" t="str">
        <f t="shared" si="11"/>
        <v/>
      </c>
    </row>
    <row r="160" spans="1:15" x14ac:dyDescent="0.45">
      <c r="A160">
        <v>158</v>
      </c>
      <c r="B160" t="s">
        <v>337</v>
      </c>
      <c r="C160" t="s">
        <v>0</v>
      </c>
      <c r="D160" t="s">
        <v>128</v>
      </c>
      <c r="E160" t="s">
        <v>141</v>
      </c>
      <c r="F160" t="s">
        <v>0</v>
      </c>
      <c r="G160" t="s">
        <v>142</v>
      </c>
      <c r="H160" t="str" cm="1">
        <f t="array" ref="H160">_xlfn.IFS(OR(D160="Psychic",D160="Fairy",D160="Ghost",D160="Dark"),"Song",D160="Fighting","Dance",D161="Status","Song",AND(D161="Normal",E161="Special"),"Dance",TRUE,"Dance")</f>
        <v>Dance</v>
      </c>
      <c r="I160" s="3" t="str" cm="1">
        <f t="array" aca="1" ref="I160" ca="1">_xlfn.LET(_xlpm.formedata,INDIRECT(ADDRESS(VALUE(RIGHT(H$1,2))+1,4,1,1,"Pokemon")&amp;":"&amp;ADDRESS(VALUE(RIGHT(H$1,2))+1,11,1,1)),DEC2BIN(INDEX(_xlpm.formedata,MATCH(H160,_xlpm.formedata,0)-1)-MIN(_xlpm.formedata),2))</f>
        <v>01</v>
      </c>
      <c r="J160" s="3" t="str">
        <f t="shared" si="8"/>
        <v/>
      </c>
      <c r="K160" s="3" t="str">
        <f t="shared" si="9"/>
        <v/>
      </c>
      <c r="L160" t="s">
        <v>129</v>
      </c>
      <c r="M160" s="3" t="str" cm="1">
        <f t="array" aca="1" ref="M160" ca="1">_xlfn.LET(_xlpm.formedata,INDIRECT(ADDRESS(VALUE(RIGHT(L$1,2))+1,4,1,1,"Pokemon")&amp;":"&amp;ADDRESS(VALUE(RIGHT(L$1,2))+1,11,1,1)),DEC2BIN(INDEX(_xlpm.formedata,MATCH(L160,_xlpm.formedata,0)-1)-MIN(_xlpm.formedata),2))</f>
        <v>01</v>
      </c>
      <c r="N160" s="3" t="str">
        <f t="shared" si="10"/>
        <v/>
      </c>
      <c r="O160" s="3" t="str">
        <f t="shared" si="11"/>
        <v/>
      </c>
    </row>
    <row r="161" spans="1:15" x14ac:dyDescent="0.45">
      <c r="A161">
        <v>159</v>
      </c>
      <c r="B161" t="s">
        <v>338</v>
      </c>
      <c r="C161" t="s">
        <v>0</v>
      </c>
      <c r="D161" t="s">
        <v>128</v>
      </c>
      <c r="E161" t="s">
        <v>167</v>
      </c>
      <c r="F161" t="s">
        <v>168</v>
      </c>
      <c r="G161" t="s">
        <v>169</v>
      </c>
      <c r="H161" t="str" cm="1">
        <f t="array" ref="H161">_xlfn.IFS(OR(D161="Psychic",D161="Fairy",D161="Ghost",D161="Dark"),"Song",D161="Fighting","Dance",D162="Status","Song",AND(D162="Normal",E162="Special"),"Dance",TRUE,"Dance")</f>
        <v>Dance</v>
      </c>
      <c r="I161" s="3" t="str" cm="1">
        <f t="array" aca="1" ref="I161" ca="1">_xlfn.LET(_xlpm.formedata,INDIRECT(ADDRESS(VALUE(RIGHT(H$1,2))+1,4,1,1,"Pokemon")&amp;":"&amp;ADDRESS(VALUE(RIGHT(H$1,2))+1,11,1,1)),DEC2BIN(INDEX(_xlpm.formedata,MATCH(H161,_xlpm.formedata,0)-1)-MIN(_xlpm.formedata),2))</f>
        <v>01</v>
      </c>
      <c r="J161" s="3" t="str">
        <f t="shared" si="8"/>
        <v/>
      </c>
      <c r="K161" s="3" t="str">
        <f t="shared" si="9"/>
        <v/>
      </c>
      <c r="L161" t="s">
        <v>131</v>
      </c>
      <c r="M161" s="3" t="str" cm="1">
        <f t="array" aca="1" ref="M161" ca="1">_xlfn.LET(_xlpm.formedata,INDIRECT(ADDRESS(VALUE(RIGHT(L$1,2))+1,4,1,1,"Pokemon")&amp;":"&amp;ADDRESS(VALUE(RIGHT(L$1,2))+1,11,1,1)),DEC2BIN(INDEX(_xlpm.formedata,MATCH(L161,_xlpm.formedata,0)-1)-MIN(_xlpm.formedata),2))</f>
        <v>11</v>
      </c>
      <c r="N161" s="3" t="str">
        <f t="shared" si="10"/>
        <v/>
      </c>
      <c r="O161" s="3" t="str">
        <f t="shared" si="11"/>
        <v/>
      </c>
    </row>
    <row r="162" spans="1:15" x14ac:dyDescent="0.45">
      <c r="A162">
        <v>160</v>
      </c>
      <c r="B162" t="s">
        <v>339</v>
      </c>
      <c r="C162" t="s">
        <v>0</v>
      </c>
      <c r="D162" t="s">
        <v>128</v>
      </c>
      <c r="E162" t="s">
        <v>167</v>
      </c>
      <c r="F162" t="s">
        <v>214</v>
      </c>
      <c r="G162" t="s">
        <v>169</v>
      </c>
      <c r="H162" t="str" cm="1">
        <f t="array" ref="H162">_xlfn.IFS(OR(D162="Psychic",D162="Fairy",D162="Ghost",D162="Dark"),"Song",D162="Fighting","Dance",D163="Status","Song",AND(D163="Normal",E163="Special"),"Dance",TRUE,"Dance")</f>
        <v>Dance</v>
      </c>
      <c r="I162" s="3" t="str" cm="1">
        <f t="array" aca="1" ref="I162" ca="1">_xlfn.LET(_xlpm.formedata,INDIRECT(ADDRESS(VALUE(RIGHT(H$1,2))+1,4,1,1,"Pokemon")&amp;":"&amp;ADDRESS(VALUE(RIGHT(H$1,2))+1,11,1,1)),DEC2BIN(INDEX(_xlpm.formedata,MATCH(H162,_xlpm.formedata,0)-1)-MIN(_xlpm.formedata),2))</f>
        <v>01</v>
      </c>
      <c r="J162" s="3" t="str">
        <f t="shared" ca="1" si="8"/>
        <v>01010101</v>
      </c>
      <c r="K162" s="3" t="str">
        <f t="shared" ca="1" si="9"/>
        <v>55551445</v>
      </c>
      <c r="L162" t="s">
        <v>131</v>
      </c>
      <c r="M162" s="3" t="str" cm="1">
        <f t="array" aca="1" ref="M162" ca="1">_xlfn.LET(_xlpm.formedata,INDIRECT(ADDRESS(VALUE(RIGHT(L$1,2))+1,4,1,1,"Pokemon")&amp;":"&amp;ADDRESS(VALUE(RIGHT(L$1,2))+1,11,1,1)),DEC2BIN(INDEX(_xlpm.formedata,MATCH(L162,_xlpm.formedata,0)-1)-MIN(_xlpm.formedata),2))</f>
        <v>11</v>
      </c>
      <c r="N162" s="3" t="str">
        <f t="shared" ca="1" si="10"/>
        <v>00000011</v>
      </c>
      <c r="O162" s="3" t="str">
        <f t="shared" ca="1" si="11"/>
        <v>03733C03</v>
      </c>
    </row>
    <row r="163" spans="1:15" x14ac:dyDescent="0.45">
      <c r="A163">
        <v>161</v>
      </c>
      <c r="B163" t="s">
        <v>340</v>
      </c>
      <c r="C163" t="s">
        <v>0</v>
      </c>
      <c r="D163" t="s">
        <v>128</v>
      </c>
      <c r="E163" t="s">
        <v>151</v>
      </c>
      <c r="F163" t="s">
        <v>152</v>
      </c>
      <c r="G163" t="s">
        <v>142</v>
      </c>
      <c r="H163" t="str" cm="1">
        <f t="array" ref="H163">_xlfn.IFS(OR(D163="Psychic",D163="Fairy",D163="Ghost",D163="Dark"),"Song",D163="Fighting","Dance",D164="Status","Song",AND(D164="Normal",E164="Special"),"Dance",TRUE,"Dance")</f>
        <v>Dance</v>
      </c>
      <c r="I163" s="3" t="str" cm="1">
        <f t="array" aca="1" ref="I163" ca="1">_xlfn.LET(_xlpm.formedata,INDIRECT(ADDRESS(VALUE(RIGHT(H$1,2))+1,4,1,1,"Pokemon")&amp;":"&amp;ADDRESS(VALUE(RIGHT(H$1,2))+1,11,1,1)),DEC2BIN(INDEX(_xlpm.formedata,MATCH(H163,_xlpm.formedata,0)-1)-MIN(_xlpm.formedata),2))</f>
        <v>01</v>
      </c>
      <c r="J163" s="3" t="str">
        <f t="shared" si="8"/>
        <v/>
      </c>
      <c r="K163" s="3" t="str">
        <f t="shared" si="9"/>
        <v/>
      </c>
      <c r="L163" t="s">
        <v>128</v>
      </c>
      <c r="M163" s="3" t="str" cm="1">
        <f t="array" aca="1" ref="M163" ca="1">_xlfn.LET(_xlpm.formedata,INDIRECT(ADDRESS(VALUE(RIGHT(L$1,2))+1,4,1,1,"Pokemon")&amp;":"&amp;ADDRESS(VALUE(RIGHT(L$1,2))+1,11,1,1)),DEC2BIN(INDEX(_xlpm.formedata,MATCH(L163,_xlpm.formedata,0)-1)-MIN(_xlpm.formedata),2))</f>
        <v>00</v>
      </c>
      <c r="N163" s="3" t="str">
        <f t="shared" si="10"/>
        <v/>
      </c>
      <c r="O163" s="3" t="str">
        <f t="shared" si="11"/>
        <v/>
      </c>
    </row>
    <row r="164" spans="1:15" x14ac:dyDescent="0.45">
      <c r="A164">
        <v>162</v>
      </c>
      <c r="B164" t="s">
        <v>341</v>
      </c>
      <c r="C164" t="s">
        <v>0</v>
      </c>
      <c r="D164" t="s">
        <v>128</v>
      </c>
      <c r="E164" t="s">
        <v>141</v>
      </c>
      <c r="F164" t="s">
        <v>0</v>
      </c>
      <c r="G164" t="s">
        <v>142</v>
      </c>
      <c r="H164" t="str" cm="1">
        <f t="array" ref="H164">_xlfn.IFS(OR(D164="Psychic",D164="Fairy",D164="Ghost",D164="Dark"),"Song",D164="Fighting","Dance",D165="Status","Song",AND(D165="Normal",E165="Special"),"Dance",TRUE,"Dance")</f>
        <v>Dance</v>
      </c>
      <c r="I164" s="3" t="str" cm="1">
        <f t="array" aca="1" ref="I164" ca="1">_xlfn.LET(_xlpm.formedata,INDIRECT(ADDRESS(VALUE(RIGHT(H$1,2))+1,4,1,1,"Pokemon")&amp;":"&amp;ADDRESS(VALUE(RIGHT(H$1,2))+1,11,1,1)),DEC2BIN(INDEX(_xlpm.formedata,MATCH(H164,_xlpm.formedata,0)-1)-MIN(_xlpm.formedata),2))</f>
        <v>01</v>
      </c>
      <c r="J164" s="3" t="str">
        <f t="shared" si="8"/>
        <v/>
      </c>
      <c r="K164" s="3" t="str">
        <f t="shared" si="9"/>
        <v/>
      </c>
      <c r="L164" t="s">
        <v>128</v>
      </c>
      <c r="M164" s="3" t="str" cm="1">
        <f t="array" aca="1" ref="M164" ca="1">_xlfn.LET(_xlpm.formedata,INDIRECT(ADDRESS(VALUE(RIGHT(L$1,2))+1,4,1,1,"Pokemon")&amp;":"&amp;ADDRESS(VALUE(RIGHT(L$1,2))+1,11,1,1)),DEC2BIN(INDEX(_xlpm.formedata,MATCH(L164,_xlpm.formedata,0)-1)-MIN(_xlpm.formedata),2))</f>
        <v>00</v>
      </c>
      <c r="N164" s="3" t="str">
        <f t="shared" si="10"/>
        <v/>
      </c>
      <c r="O164" s="3" t="str">
        <f t="shared" si="11"/>
        <v/>
      </c>
    </row>
    <row r="165" spans="1:15" x14ac:dyDescent="0.45">
      <c r="A165">
        <v>163</v>
      </c>
      <c r="B165" t="s">
        <v>342</v>
      </c>
      <c r="C165" t="s">
        <v>0</v>
      </c>
      <c r="D165" t="s">
        <v>128</v>
      </c>
      <c r="E165" t="s">
        <v>141</v>
      </c>
      <c r="F165" t="s">
        <v>0</v>
      </c>
      <c r="G165" t="s">
        <v>142</v>
      </c>
      <c r="H165" t="str" cm="1">
        <f t="array" ref="H165">_xlfn.IFS(OR(D165="Psychic",D165="Fairy",D165="Ghost",D165="Dark"),"Song",D165="Fighting","Dance",D166="Status","Song",AND(D166="Normal",E166="Special"),"Dance",TRUE,"Dance")</f>
        <v>Dance</v>
      </c>
      <c r="I165" s="3" t="str" cm="1">
        <f t="array" aca="1" ref="I165" ca="1">_xlfn.LET(_xlpm.formedata,INDIRECT(ADDRESS(VALUE(RIGHT(H$1,2))+1,4,1,1,"Pokemon")&amp;":"&amp;ADDRESS(VALUE(RIGHT(H$1,2))+1,11,1,1)),DEC2BIN(INDEX(_xlpm.formedata,MATCH(H165,_xlpm.formedata,0)-1)-MIN(_xlpm.formedata),2))</f>
        <v>01</v>
      </c>
      <c r="J165" s="3" t="str">
        <f t="shared" si="8"/>
        <v/>
      </c>
      <c r="K165" s="3" t="str">
        <f t="shared" si="9"/>
        <v/>
      </c>
      <c r="L165" t="s">
        <v>128</v>
      </c>
      <c r="M165" s="3" t="str" cm="1">
        <f t="array" aca="1" ref="M165" ca="1">_xlfn.LET(_xlpm.formedata,INDIRECT(ADDRESS(VALUE(RIGHT(L$1,2))+1,4,1,1,"Pokemon")&amp;":"&amp;ADDRESS(VALUE(RIGHT(L$1,2))+1,11,1,1)),DEC2BIN(INDEX(_xlpm.formedata,MATCH(L165,_xlpm.formedata,0)-1)-MIN(_xlpm.formedata),2))</f>
        <v>00</v>
      </c>
      <c r="N165" s="3" t="str">
        <f t="shared" si="10"/>
        <v/>
      </c>
      <c r="O165" s="3" t="str">
        <f t="shared" si="11"/>
        <v/>
      </c>
    </row>
    <row r="166" spans="1:15" x14ac:dyDescent="0.45">
      <c r="A166">
        <v>164</v>
      </c>
      <c r="B166" t="s">
        <v>343</v>
      </c>
      <c r="C166" t="s">
        <v>0</v>
      </c>
      <c r="D166" t="s">
        <v>128</v>
      </c>
      <c r="E166" t="s">
        <v>167</v>
      </c>
      <c r="F166" t="s">
        <v>214</v>
      </c>
      <c r="G166" t="s">
        <v>169</v>
      </c>
      <c r="H166" t="str" cm="1">
        <f t="array" ref="H166">_xlfn.IFS(OR(D166="Psychic",D166="Fairy",D166="Ghost",D166="Dark"),"Song",D166="Fighting","Dance",D167="Status","Song",AND(D167="Normal",E167="Special"),"Dance",TRUE,"Dance")</f>
        <v>Dance</v>
      </c>
      <c r="I166" s="3" t="str" cm="1">
        <f t="array" aca="1" ref="I166" ca="1">_xlfn.LET(_xlpm.formedata,INDIRECT(ADDRESS(VALUE(RIGHT(H$1,2))+1,4,1,1,"Pokemon")&amp;":"&amp;ADDRESS(VALUE(RIGHT(H$1,2))+1,11,1,1)),DEC2BIN(INDEX(_xlpm.formedata,MATCH(H166,_xlpm.formedata,0)-1)-MIN(_xlpm.formedata),2))</f>
        <v>01</v>
      </c>
      <c r="J166" s="3" t="str">
        <f t="shared" ca="1" si="8"/>
        <v>01010101</v>
      </c>
      <c r="K166" s="3" t="str">
        <f t="shared" si="9"/>
        <v/>
      </c>
      <c r="L166" t="s">
        <v>131</v>
      </c>
      <c r="M166" s="3" t="str" cm="1">
        <f t="array" aca="1" ref="M166" ca="1">_xlfn.LET(_xlpm.formedata,INDIRECT(ADDRESS(VALUE(RIGHT(L$1,2))+1,4,1,1,"Pokemon")&amp;":"&amp;ADDRESS(VALUE(RIGHT(L$1,2))+1,11,1,1)),DEC2BIN(INDEX(_xlpm.formedata,MATCH(L166,_xlpm.formedata,0)-1)-MIN(_xlpm.formedata),2))</f>
        <v>11</v>
      </c>
      <c r="N166" s="3" t="str">
        <f t="shared" ca="1" si="10"/>
        <v>01110011</v>
      </c>
      <c r="O166" s="3" t="str">
        <f t="shared" si="11"/>
        <v/>
      </c>
    </row>
    <row r="167" spans="1:15" x14ac:dyDescent="0.45">
      <c r="A167">
        <v>165</v>
      </c>
      <c r="B167" t="s">
        <v>344</v>
      </c>
      <c r="C167" t="s">
        <v>0</v>
      </c>
      <c r="D167" t="s">
        <v>128</v>
      </c>
      <c r="E167" t="s">
        <v>141</v>
      </c>
      <c r="F167" t="s">
        <v>0</v>
      </c>
      <c r="G167" t="s">
        <v>198</v>
      </c>
      <c r="H167" t="str" cm="1">
        <f t="array" ref="H167">_xlfn.IFS(OR(D167="Psychic",D167="Fairy",D167="Ghost",D167="Dark"),"Song",D167="Fighting","Dance",D168="Status","Song",AND(D168="Normal",E168="Special"),"Dance",TRUE,"Dance")</f>
        <v>Dance</v>
      </c>
      <c r="I167" s="3" t="str" cm="1">
        <f t="array" aca="1" ref="I167" ca="1">_xlfn.LET(_xlpm.formedata,INDIRECT(ADDRESS(VALUE(RIGHT(H$1,2))+1,4,1,1,"Pokemon")&amp;":"&amp;ADDRESS(VALUE(RIGHT(H$1,2))+1,11,1,1)),DEC2BIN(INDEX(_xlpm.formedata,MATCH(H167,_xlpm.formedata,0)-1)-MIN(_xlpm.formedata),2))</f>
        <v>01</v>
      </c>
      <c r="J167" s="3" t="str">
        <f t="shared" si="8"/>
        <v/>
      </c>
      <c r="K167" s="3" t="str">
        <f t="shared" si="9"/>
        <v/>
      </c>
      <c r="L167" t="s">
        <v>128</v>
      </c>
      <c r="M167" s="3" t="str" cm="1">
        <f t="array" aca="1" ref="M167" ca="1">_xlfn.LET(_xlpm.formedata,INDIRECT(ADDRESS(VALUE(RIGHT(L$1,2))+1,4,1,1,"Pokemon")&amp;":"&amp;ADDRESS(VALUE(RIGHT(L$1,2))+1,11,1,1)),DEC2BIN(INDEX(_xlpm.formedata,MATCH(L167,_xlpm.formedata,0)-1)-MIN(_xlpm.formedata),2))</f>
        <v>00</v>
      </c>
      <c r="N167" s="3" t="str">
        <f t="shared" si="10"/>
        <v/>
      </c>
      <c r="O167" s="3" t="str">
        <f t="shared" si="11"/>
        <v/>
      </c>
    </row>
    <row r="168" spans="1:15" x14ac:dyDescent="0.45">
      <c r="A168">
        <v>166</v>
      </c>
      <c r="B168" t="s">
        <v>345</v>
      </c>
      <c r="C168" t="s">
        <v>0</v>
      </c>
      <c r="D168" t="s">
        <v>128</v>
      </c>
      <c r="E168" t="s">
        <v>167</v>
      </c>
      <c r="F168" t="s">
        <v>214</v>
      </c>
      <c r="G168" t="s">
        <v>142</v>
      </c>
      <c r="H168" t="str" cm="1">
        <f t="array" ref="H168">_xlfn.IFS(OR(D168="Psychic",D168="Fairy",D168="Ghost",D168="Dark"),"Song",D168="Fighting","Dance",D169="Status","Song",AND(D169="Normal",E169="Special"),"Dance",TRUE,"Dance")</f>
        <v>Dance</v>
      </c>
      <c r="I168" s="3" t="str" cm="1">
        <f t="array" aca="1" ref="I168" ca="1">_xlfn.LET(_xlpm.formedata,INDIRECT(ADDRESS(VALUE(RIGHT(H$1,2))+1,4,1,1,"Pokemon")&amp;":"&amp;ADDRESS(VALUE(RIGHT(H$1,2))+1,11,1,1)),DEC2BIN(INDEX(_xlpm.formedata,MATCH(H168,_xlpm.formedata,0)-1)-MIN(_xlpm.formedata),2))</f>
        <v>01</v>
      </c>
      <c r="J168" s="3" t="str">
        <f t="shared" si="8"/>
        <v/>
      </c>
      <c r="K168" s="3" t="str">
        <f t="shared" si="9"/>
        <v/>
      </c>
      <c r="L168" t="s">
        <v>131</v>
      </c>
      <c r="M168" s="3" t="str" cm="1">
        <f t="array" aca="1" ref="M168" ca="1">_xlfn.LET(_xlpm.formedata,INDIRECT(ADDRESS(VALUE(RIGHT(L$1,2))+1,4,1,1,"Pokemon")&amp;":"&amp;ADDRESS(VALUE(RIGHT(L$1,2))+1,11,1,1)),DEC2BIN(INDEX(_xlpm.formedata,MATCH(L168,_xlpm.formedata,0)-1)-MIN(_xlpm.formedata),2))</f>
        <v>11</v>
      </c>
      <c r="N168" s="3" t="str">
        <f t="shared" si="10"/>
        <v/>
      </c>
      <c r="O168" s="3" t="str">
        <f t="shared" si="11"/>
        <v/>
      </c>
    </row>
    <row r="169" spans="1:15" x14ac:dyDescent="0.45">
      <c r="A169">
        <v>167</v>
      </c>
      <c r="B169" t="s">
        <v>346</v>
      </c>
      <c r="C169" t="s">
        <v>0</v>
      </c>
      <c r="D169" t="s">
        <v>144</v>
      </c>
      <c r="E169" t="s">
        <v>141</v>
      </c>
      <c r="F169" t="s">
        <v>164</v>
      </c>
      <c r="G169" t="s">
        <v>142</v>
      </c>
      <c r="H169" t="str" cm="1">
        <f t="array" ref="H169">_xlfn.IFS(OR(D169="Psychic",D169="Fairy",D169="Ghost",D169="Dark"),"Song",D169="Fighting","Dance",D170="Status","Song",AND(D170="Normal",E170="Special"),"Dance",TRUE,"Dance")</f>
        <v>Dance</v>
      </c>
      <c r="I169" s="3" t="str" cm="1">
        <f t="array" aca="1" ref="I169" ca="1">_xlfn.LET(_xlpm.formedata,INDIRECT(ADDRESS(VALUE(RIGHT(H$1,2))+1,4,1,1,"Pokemon")&amp;":"&amp;ADDRESS(VALUE(RIGHT(H$1,2))+1,11,1,1)),DEC2BIN(INDEX(_xlpm.formedata,MATCH(H169,_xlpm.formedata,0)-1)-MIN(_xlpm.formedata),2))</f>
        <v>01</v>
      </c>
      <c r="J169" s="3" t="str">
        <f t="shared" si="8"/>
        <v/>
      </c>
      <c r="K169" s="3" t="str">
        <f t="shared" si="9"/>
        <v/>
      </c>
      <c r="L169" t="s">
        <v>129</v>
      </c>
      <c r="M169" s="3" t="str" cm="1">
        <f t="array" aca="1" ref="M169" ca="1">_xlfn.LET(_xlpm.formedata,INDIRECT(ADDRESS(VALUE(RIGHT(L$1,2))+1,4,1,1,"Pokemon")&amp;":"&amp;ADDRESS(VALUE(RIGHT(L$1,2))+1,11,1,1)),DEC2BIN(INDEX(_xlpm.formedata,MATCH(L169,_xlpm.formedata,0)-1)-MIN(_xlpm.formedata),2))</f>
        <v>01</v>
      </c>
      <c r="N169" s="3" t="str">
        <f t="shared" si="10"/>
        <v/>
      </c>
      <c r="O169" s="3" t="str">
        <f t="shared" si="11"/>
        <v/>
      </c>
    </row>
    <row r="170" spans="1:15" x14ac:dyDescent="0.45">
      <c r="A170">
        <v>168</v>
      </c>
      <c r="B170" t="s">
        <v>347</v>
      </c>
      <c r="C170" t="s">
        <v>0</v>
      </c>
      <c r="D170" t="s">
        <v>178</v>
      </c>
      <c r="E170" t="s">
        <v>141</v>
      </c>
      <c r="F170" t="s">
        <v>0</v>
      </c>
      <c r="G170" t="s">
        <v>142</v>
      </c>
      <c r="H170" t="str" cm="1">
        <f t="array" ref="H170">_xlfn.IFS(OR(D170="Psychic",D170="Fairy",D170="Ghost",D170="Dark"),"Song",D170="Fighting","Dance",D171="Status","Song",AND(D171="Normal",E171="Special"),"Dance",TRUE,"Dance")</f>
        <v>Song</v>
      </c>
      <c r="I170" s="3" t="str" cm="1">
        <f t="array" aca="1" ref="I170" ca="1">_xlfn.LET(_xlpm.formedata,INDIRECT(ADDRESS(VALUE(RIGHT(H$1,2))+1,4,1,1,"Pokemon")&amp;":"&amp;ADDRESS(VALUE(RIGHT(H$1,2))+1,11,1,1)),DEC2BIN(INDEX(_xlpm.formedata,MATCH(H170,_xlpm.formedata,0)-1)-MIN(_xlpm.formedata),2))</f>
        <v>00</v>
      </c>
      <c r="J170" s="3" t="str">
        <f t="shared" ca="1" si="8"/>
        <v>00010100</v>
      </c>
      <c r="K170" s="3" t="str">
        <f t="shared" si="9"/>
        <v/>
      </c>
      <c r="L170" t="s">
        <v>128</v>
      </c>
      <c r="M170" s="3" t="str" cm="1">
        <f t="array" aca="1" ref="M170" ca="1">_xlfn.LET(_xlpm.formedata,INDIRECT(ADDRESS(VALUE(RIGHT(L$1,2))+1,4,1,1,"Pokemon")&amp;":"&amp;ADDRESS(VALUE(RIGHT(L$1,2))+1,11,1,1)),DEC2BIN(INDEX(_xlpm.formedata,MATCH(L170,_xlpm.formedata,0)-1)-MIN(_xlpm.formedata),2))</f>
        <v>00</v>
      </c>
      <c r="N170" s="3" t="str">
        <f t="shared" ca="1" si="10"/>
        <v>00111100</v>
      </c>
      <c r="O170" s="3" t="str">
        <f t="shared" si="11"/>
        <v/>
      </c>
    </row>
    <row r="171" spans="1:15" x14ac:dyDescent="0.45">
      <c r="A171">
        <v>169</v>
      </c>
      <c r="B171" t="s">
        <v>348</v>
      </c>
      <c r="C171" t="s">
        <v>0</v>
      </c>
      <c r="D171" t="s">
        <v>204</v>
      </c>
      <c r="E171" t="s">
        <v>167</v>
      </c>
      <c r="F171" t="s">
        <v>214</v>
      </c>
      <c r="G171" t="s">
        <v>142</v>
      </c>
      <c r="H171" t="str" cm="1">
        <f t="array" ref="H171">_xlfn.IFS(OR(D171="Psychic",D171="Fairy",D171="Ghost",D171="Dark"),"Song",D171="Fighting","Dance",D172="Status","Song",AND(D172="Normal",E172="Special"),"Dance",TRUE,"Dance")</f>
        <v>Dance</v>
      </c>
      <c r="I171" s="3" t="str" cm="1">
        <f t="array" aca="1" ref="I171" ca="1">_xlfn.LET(_xlpm.formedata,INDIRECT(ADDRESS(VALUE(RIGHT(H$1,2))+1,4,1,1,"Pokemon")&amp;":"&amp;ADDRESS(VALUE(RIGHT(H$1,2))+1,11,1,1)),DEC2BIN(INDEX(_xlpm.formedata,MATCH(H171,_xlpm.formedata,0)-1)-MIN(_xlpm.formedata),2))</f>
        <v>01</v>
      </c>
      <c r="J171" s="3" t="str">
        <f t="shared" si="8"/>
        <v/>
      </c>
      <c r="K171" s="3" t="str">
        <f t="shared" si="9"/>
        <v/>
      </c>
      <c r="L171" t="s">
        <v>131</v>
      </c>
      <c r="M171" s="3" t="str" cm="1">
        <f t="array" aca="1" ref="M171" ca="1">_xlfn.LET(_xlpm.formedata,INDIRECT(ADDRESS(VALUE(RIGHT(L$1,2))+1,4,1,1,"Pokemon")&amp;":"&amp;ADDRESS(VALUE(RIGHT(L$1,2))+1,11,1,1)),DEC2BIN(INDEX(_xlpm.formedata,MATCH(L171,_xlpm.formedata,0)-1)-MIN(_xlpm.formedata),2))</f>
        <v>11</v>
      </c>
      <c r="N171" s="3" t="str">
        <f t="shared" si="10"/>
        <v/>
      </c>
      <c r="O171" s="3" t="str">
        <f t="shared" si="11"/>
        <v/>
      </c>
    </row>
    <row r="172" spans="1:15" x14ac:dyDescent="0.45">
      <c r="A172">
        <v>170</v>
      </c>
      <c r="B172" t="s">
        <v>349</v>
      </c>
      <c r="C172" t="s">
        <v>0</v>
      </c>
      <c r="D172" t="s">
        <v>128</v>
      </c>
      <c r="E172" t="s">
        <v>167</v>
      </c>
      <c r="F172" t="s">
        <v>214</v>
      </c>
      <c r="G172" t="s">
        <v>142</v>
      </c>
      <c r="H172" t="str" cm="1">
        <f t="array" ref="H172">_xlfn.IFS(OR(D172="Psychic",D172="Fairy",D172="Ghost",D172="Dark"),"Song",D172="Fighting","Dance",D173="Status","Song",AND(D173="Normal",E173="Special"),"Dance",TRUE,"Dance")</f>
        <v>Dance</v>
      </c>
      <c r="I172" s="3" t="str" cm="1">
        <f t="array" aca="1" ref="I172" ca="1">_xlfn.LET(_xlpm.formedata,INDIRECT(ADDRESS(VALUE(RIGHT(H$1,2))+1,4,1,1,"Pokemon")&amp;":"&amp;ADDRESS(VALUE(RIGHT(H$1,2))+1,11,1,1)),DEC2BIN(INDEX(_xlpm.formedata,MATCH(H172,_xlpm.formedata,0)-1)-MIN(_xlpm.formedata),2))</f>
        <v>01</v>
      </c>
      <c r="J172" s="3" t="str">
        <f t="shared" si="8"/>
        <v/>
      </c>
      <c r="K172" s="3" t="str">
        <f t="shared" si="9"/>
        <v/>
      </c>
      <c r="L172" t="s">
        <v>131</v>
      </c>
      <c r="M172" s="3" t="str" cm="1">
        <f t="array" aca="1" ref="M172" ca="1">_xlfn.LET(_xlpm.formedata,INDIRECT(ADDRESS(VALUE(RIGHT(L$1,2))+1,4,1,1,"Pokemon")&amp;":"&amp;ADDRESS(VALUE(RIGHT(L$1,2))+1,11,1,1)),DEC2BIN(INDEX(_xlpm.formedata,MATCH(L172,_xlpm.formedata,0)-1)-MIN(_xlpm.formedata),2))</f>
        <v>11</v>
      </c>
      <c r="N172" s="3" t="str">
        <f t="shared" si="10"/>
        <v/>
      </c>
      <c r="O172" s="3" t="str">
        <f t="shared" si="11"/>
        <v/>
      </c>
    </row>
    <row r="173" spans="1:15" x14ac:dyDescent="0.45">
      <c r="A173">
        <v>171</v>
      </c>
      <c r="B173" t="s">
        <v>350</v>
      </c>
      <c r="C173" t="s">
        <v>0</v>
      </c>
      <c r="D173" t="s">
        <v>274</v>
      </c>
      <c r="E173" t="s">
        <v>151</v>
      </c>
      <c r="F173" t="s">
        <v>152</v>
      </c>
      <c r="G173" t="s">
        <v>165</v>
      </c>
      <c r="H173" t="str" cm="1">
        <f t="array" ref="H173">_xlfn.IFS(OR(D173="Psychic",D173="Fairy",D173="Ghost",D173="Dark"),"Song",D173="Fighting","Dance",D174="Status","Song",AND(D174="Normal",E174="Special"),"Dance",TRUE,"Dance")</f>
        <v>Song</v>
      </c>
      <c r="I173" s="3" t="str" cm="1">
        <f t="array" aca="1" ref="I173" ca="1">_xlfn.LET(_xlpm.formedata,INDIRECT(ADDRESS(VALUE(RIGHT(H$1,2))+1,4,1,1,"Pokemon")&amp;":"&amp;ADDRESS(VALUE(RIGHT(H$1,2))+1,11,1,1)),DEC2BIN(INDEX(_xlpm.formedata,MATCH(H173,_xlpm.formedata,0)-1)-MIN(_xlpm.formedata),2))</f>
        <v>00</v>
      </c>
      <c r="J173" s="3" t="str">
        <f t="shared" si="8"/>
        <v/>
      </c>
      <c r="K173" s="3" t="str">
        <f t="shared" si="9"/>
        <v/>
      </c>
      <c r="L173" t="s">
        <v>128</v>
      </c>
      <c r="M173" s="3" t="str" cm="1">
        <f t="array" aca="1" ref="M173" ca="1">_xlfn.LET(_xlpm.formedata,INDIRECT(ADDRESS(VALUE(RIGHT(L$1,2))+1,4,1,1,"Pokemon")&amp;":"&amp;ADDRESS(VALUE(RIGHT(L$1,2))+1,11,1,1)),DEC2BIN(INDEX(_xlpm.formedata,MATCH(L173,_xlpm.formedata,0)-1)-MIN(_xlpm.formedata),2))</f>
        <v>00</v>
      </c>
      <c r="N173" s="3" t="str">
        <f t="shared" si="10"/>
        <v/>
      </c>
      <c r="O173" s="3" t="str">
        <f t="shared" si="11"/>
        <v/>
      </c>
    </row>
    <row r="174" spans="1:15" x14ac:dyDescent="0.45">
      <c r="A174">
        <v>172</v>
      </c>
      <c r="B174" t="s">
        <v>351</v>
      </c>
      <c r="C174">
        <v>1</v>
      </c>
      <c r="D174" t="s">
        <v>154</v>
      </c>
      <c r="E174" t="s">
        <v>141</v>
      </c>
      <c r="F174" t="s">
        <v>148</v>
      </c>
      <c r="G174" t="s">
        <v>142</v>
      </c>
      <c r="H174" t="str" cm="1">
        <f t="array" ref="H174">_xlfn.IFS(OR(D174="Psychic",D174="Fairy",D174="Ghost",D174="Dark"),"Song",D174="Fighting","Dance",D175="Status","Song",AND(D175="Normal",E175="Special"),"Dance",TRUE,"Dance")</f>
        <v>Dance</v>
      </c>
      <c r="I174" s="3" t="str" cm="1">
        <f t="array" aca="1" ref="I174" ca="1">_xlfn.LET(_xlpm.formedata,INDIRECT(ADDRESS(VALUE(RIGHT(H$1,2))+1,4,1,1,"Pokemon")&amp;":"&amp;ADDRESS(VALUE(RIGHT(H$1,2))+1,11,1,1)),DEC2BIN(INDEX(_xlpm.formedata,MATCH(H174,_xlpm.formedata,0)-1)-MIN(_xlpm.formedata),2))</f>
        <v>01</v>
      </c>
      <c r="J174" s="3" t="str">
        <f t="shared" ca="1" si="8"/>
        <v>01000101</v>
      </c>
      <c r="K174" s="3" t="str">
        <f t="shared" si="9"/>
        <v/>
      </c>
      <c r="L174" t="s">
        <v>131</v>
      </c>
      <c r="M174" s="3" t="str" cm="1">
        <f t="array" aca="1" ref="M174" ca="1">_xlfn.LET(_xlpm.formedata,INDIRECT(ADDRESS(VALUE(RIGHT(L$1,2))+1,4,1,1,"Pokemon")&amp;":"&amp;ADDRESS(VALUE(RIGHT(L$1,2))+1,11,1,1)),DEC2BIN(INDEX(_xlpm.formedata,MATCH(L174,_xlpm.formedata,0)-1)-MIN(_xlpm.formedata),2))</f>
        <v>11</v>
      </c>
      <c r="N174" s="3" t="str">
        <f t="shared" ca="1" si="10"/>
        <v>00000011</v>
      </c>
      <c r="O174" s="3" t="str">
        <f t="shared" si="11"/>
        <v/>
      </c>
    </row>
    <row r="175" spans="1:15" x14ac:dyDescent="0.45">
      <c r="A175">
        <v>173</v>
      </c>
      <c r="B175" t="s">
        <v>352</v>
      </c>
      <c r="C175" t="s">
        <v>0</v>
      </c>
      <c r="D175" t="s">
        <v>128</v>
      </c>
      <c r="E175" t="s">
        <v>151</v>
      </c>
      <c r="F175" t="s">
        <v>0</v>
      </c>
      <c r="G175" t="s">
        <v>142</v>
      </c>
      <c r="H175" t="str" cm="1">
        <f t="array" ref="H175">_xlfn.IFS(OR(D175="Psychic",D175="Fairy",D175="Ghost",D175="Dark"),"Song",D175="Fighting","Dance",D176="Status","Song",AND(D176="Normal",E176="Special"),"Dance",TRUE,"Dance")</f>
        <v>Dance</v>
      </c>
      <c r="I175" s="3" t="str" cm="1">
        <f t="array" aca="1" ref="I175" ca="1">_xlfn.LET(_xlpm.formedata,INDIRECT(ADDRESS(VALUE(RIGHT(H$1,2))+1,4,1,1,"Pokemon")&amp;":"&amp;ADDRESS(VALUE(RIGHT(H$1,2))+1,11,1,1)),DEC2BIN(INDEX(_xlpm.formedata,MATCH(H175,_xlpm.formedata,0)-1)-MIN(_xlpm.formedata),2))</f>
        <v>01</v>
      </c>
      <c r="J175" s="3" t="str">
        <f t="shared" si="8"/>
        <v/>
      </c>
      <c r="K175" s="3" t="str">
        <f t="shared" si="9"/>
        <v/>
      </c>
      <c r="L175" t="s">
        <v>128</v>
      </c>
      <c r="M175" s="3" t="str" cm="1">
        <f t="array" aca="1" ref="M175" ca="1">_xlfn.LET(_xlpm.formedata,INDIRECT(ADDRESS(VALUE(RIGHT(L$1,2))+1,4,1,1,"Pokemon")&amp;":"&amp;ADDRESS(VALUE(RIGHT(L$1,2))+1,11,1,1)),DEC2BIN(INDEX(_xlpm.formedata,MATCH(L175,_xlpm.formedata,0)-1)-MIN(_xlpm.formedata),2))</f>
        <v>00</v>
      </c>
      <c r="N175" s="3" t="str">
        <f t="shared" si="10"/>
        <v/>
      </c>
      <c r="O175" s="3" t="str">
        <f t="shared" si="11"/>
        <v/>
      </c>
    </row>
    <row r="176" spans="1:15" x14ac:dyDescent="0.45">
      <c r="A176">
        <v>174</v>
      </c>
      <c r="B176" t="s">
        <v>353</v>
      </c>
      <c r="C176" t="s">
        <v>0</v>
      </c>
      <c r="D176" t="s">
        <v>274</v>
      </c>
      <c r="E176" t="s">
        <v>167</v>
      </c>
      <c r="F176" t="s">
        <v>214</v>
      </c>
      <c r="G176" t="s">
        <v>238</v>
      </c>
      <c r="H176" t="str" cm="1">
        <f t="array" ref="H176">_xlfn.IFS(OR(D176="Psychic",D176="Fairy",D176="Ghost",D176="Dark"),"Song",D176="Fighting","Dance",D177="Status","Song",AND(D177="Normal",E177="Special"),"Dance",TRUE,"Dance")</f>
        <v>Song</v>
      </c>
      <c r="I176" s="3" t="str" cm="1">
        <f t="array" aca="1" ref="I176" ca="1">_xlfn.LET(_xlpm.formedata,INDIRECT(ADDRESS(VALUE(RIGHT(H$1,2))+1,4,1,1,"Pokemon")&amp;":"&amp;ADDRESS(VALUE(RIGHT(H$1,2))+1,11,1,1)),DEC2BIN(INDEX(_xlpm.formedata,MATCH(H176,_xlpm.formedata,0)-1)-MIN(_xlpm.formedata),2))</f>
        <v>00</v>
      </c>
      <c r="J176" s="3" t="str">
        <f t="shared" si="8"/>
        <v/>
      </c>
      <c r="K176" s="3" t="str">
        <f t="shared" si="9"/>
        <v/>
      </c>
      <c r="L176" t="s">
        <v>128</v>
      </c>
      <c r="M176" s="3" t="str" cm="1">
        <f t="array" aca="1" ref="M176" ca="1">_xlfn.LET(_xlpm.formedata,INDIRECT(ADDRESS(VALUE(RIGHT(L$1,2))+1,4,1,1,"Pokemon")&amp;":"&amp;ADDRESS(VALUE(RIGHT(L$1,2))+1,11,1,1)),DEC2BIN(INDEX(_xlpm.formedata,MATCH(L176,_xlpm.formedata,0)-1)-MIN(_xlpm.formedata),2))</f>
        <v>00</v>
      </c>
      <c r="N176" s="3" t="str">
        <f t="shared" si="10"/>
        <v/>
      </c>
      <c r="O176" s="3" t="str">
        <f t="shared" si="11"/>
        <v/>
      </c>
    </row>
    <row r="177" spans="1:15" x14ac:dyDescent="0.45">
      <c r="A177">
        <v>175</v>
      </c>
      <c r="B177" t="s">
        <v>354</v>
      </c>
      <c r="C177" t="s">
        <v>0</v>
      </c>
      <c r="D177" t="s">
        <v>128</v>
      </c>
      <c r="E177" t="s">
        <v>141</v>
      </c>
      <c r="F177" t="s">
        <v>0</v>
      </c>
      <c r="G177" t="s">
        <v>142</v>
      </c>
      <c r="H177" t="str" cm="1">
        <f t="array" ref="H177">_xlfn.IFS(OR(D177="Psychic",D177="Fairy",D177="Ghost",D177="Dark"),"Song",D177="Fighting","Dance",D178="Status","Song",AND(D178="Normal",E178="Special"),"Dance",TRUE,"Dance")</f>
        <v>Dance</v>
      </c>
      <c r="I177" s="3" t="str" cm="1">
        <f t="array" aca="1" ref="I177" ca="1">_xlfn.LET(_xlpm.formedata,INDIRECT(ADDRESS(VALUE(RIGHT(H$1,2))+1,4,1,1,"Pokemon")&amp;":"&amp;ADDRESS(VALUE(RIGHT(H$1,2))+1,11,1,1)),DEC2BIN(INDEX(_xlpm.formedata,MATCH(H177,_xlpm.formedata,0)-1)-MIN(_xlpm.formedata),2))</f>
        <v>01</v>
      </c>
      <c r="J177" s="3" t="str">
        <f t="shared" si="8"/>
        <v/>
      </c>
      <c r="K177" s="3" t="str">
        <f t="shared" si="9"/>
        <v/>
      </c>
      <c r="L177" t="s">
        <v>128</v>
      </c>
      <c r="M177" s="3" t="str" cm="1">
        <f t="array" aca="1" ref="M177" ca="1">_xlfn.LET(_xlpm.formedata,INDIRECT(ADDRESS(VALUE(RIGHT(L$1,2))+1,4,1,1,"Pokemon")&amp;":"&amp;ADDRESS(VALUE(RIGHT(L$1,2))+1,11,1,1)),DEC2BIN(INDEX(_xlpm.formedata,MATCH(L177,_xlpm.formedata,0)-1)-MIN(_xlpm.formedata),2))</f>
        <v>00</v>
      </c>
      <c r="N177" s="3" t="str">
        <f t="shared" si="10"/>
        <v/>
      </c>
      <c r="O177" s="3" t="str">
        <f t="shared" si="11"/>
        <v/>
      </c>
    </row>
    <row r="178" spans="1:15" x14ac:dyDescent="0.45">
      <c r="A178">
        <v>176</v>
      </c>
      <c r="B178" t="s">
        <v>355</v>
      </c>
      <c r="C178" t="s">
        <v>0</v>
      </c>
      <c r="D178" t="s">
        <v>128</v>
      </c>
      <c r="E178" t="s">
        <v>167</v>
      </c>
      <c r="F178" t="s">
        <v>214</v>
      </c>
      <c r="G178" t="s">
        <v>142</v>
      </c>
      <c r="H178" t="str" cm="1">
        <f t="array" ref="H178">_xlfn.IFS(OR(D178="Psychic",D178="Fairy",D178="Ghost",D178="Dark"),"Song",D178="Fighting","Dance",D179="Status","Song",AND(D179="Normal",E179="Special"),"Dance",TRUE,"Dance")</f>
        <v>Dance</v>
      </c>
      <c r="I178" s="3" t="str" cm="1">
        <f t="array" aca="1" ref="I178" ca="1">_xlfn.LET(_xlpm.formedata,INDIRECT(ADDRESS(VALUE(RIGHT(H$1,2))+1,4,1,1,"Pokemon")&amp;":"&amp;ADDRESS(VALUE(RIGHT(H$1,2))+1,11,1,1)),DEC2BIN(INDEX(_xlpm.formedata,MATCH(H178,_xlpm.formedata,0)-1)-MIN(_xlpm.formedata),2))</f>
        <v>01</v>
      </c>
      <c r="J178" s="3" t="str">
        <f t="shared" ca="1" si="8"/>
        <v>01010101</v>
      </c>
      <c r="K178" s="3" t="str">
        <f t="shared" ca="1" si="9"/>
        <v>55544055</v>
      </c>
      <c r="L178" t="s">
        <v>131</v>
      </c>
      <c r="M178" s="3" t="str" cm="1">
        <f t="array" aca="1" ref="M178" ca="1">_xlfn.LET(_xlpm.formedata,INDIRECT(ADDRESS(VALUE(RIGHT(L$1,2))+1,4,1,1,"Pokemon")&amp;":"&amp;ADDRESS(VALUE(RIGHT(L$1,2))+1,11,1,1)),DEC2BIN(INDEX(_xlpm.formedata,MATCH(L178,_xlpm.formedata,0)-1)-MIN(_xlpm.formedata),2))</f>
        <v>11</v>
      </c>
      <c r="N178" s="3" t="str">
        <f t="shared" ca="1" si="10"/>
        <v>01110111</v>
      </c>
      <c r="O178" s="3" t="str">
        <f t="shared" ca="1" si="11"/>
        <v>7770E2C1</v>
      </c>
    </row>
    <row r="179" spans="1:15" x14ac:dyDescent="0.45">
      <c r="A179">
        <v>177</v>
      </c>
      <c r="B179" t="s">
        <v>356</v>
      </c>
      <c r="C179" t="s">
        <v>0</v>
      </c>
      <c r="D179" t="s">
        <v>163</v>
      </c>
      <c r="E179" t="s">
        <v>151</v>
      </c>
      <c r="F179" t="s">
        <v>152</v>
      </c>
      <c r="G179" t="s">
        <v>165</v>
      </c>
      <c r="H179" t="str" cm="1">
        <f t="array" ref="H179">_xlfn.IFS(OR(D179="Psychic",D179="Fairy",D179="Ghost",D179="Dark"),"Song",D179="Fighting","Dance",D180="Status","Song",AND(D180="Normal",E180="Special"),"Dance",TRUE,"Dance")</f>
        <v>Dance</v>
      </c>
      <c r="I179" s="3" t="str" cm="1">
        <f t="array" aca="1" ref="I179" ca="1">_xlfn.LET(_xlpm.formedata,INDIRECT(ADDRESS(VALUE(RIGHT(H$1,2))+1,4,1,1,"Pokemon")&amp;":"&amp;ADDRESS(VALUE(RIGHT(H$1,2))+1,11,1,1)),DEC2BIN(INDEX(_xlpm.formedata,MATCH(H179,_xlpm.formedata,0)-1)-MIN(_xlpm.formedata),2))</f>
        <v>01</v>
      </c>
      <c r="J179" s="3" t="str">
        <f t="shared" si="8"/>
        <v/>
      </c>
      <c r="K179" s="3" t="str">
        <f t="shared" si="9"/>
        <v/>
      </c>
      <c r="L179" t="s">
        <v>129</v>
      </c>
      <c r="M179" s="3" t="str" cm="1">
        <f t="array" aca="1" ref="M179" ca="1">_xlfn.LET(_xlpm.formedata,INDIRECT(ADDRESS(VALUE(RIGHT(L$1,2))+1,4,1,1,"Pokemon")&amp;":"&amp;ADDRESS(VALUE(RIGHT(L$1,2))+1,11,1,1)),DEC2BIN(INDEX(_xlpm.formedata,MATCH(L179,_xlpm.formedata,0)-1)-MIN(_xlpm.formedata),2))</f>
        <v>01</v>
      </c>
      <c r="N179" s="3" t="str">
        <f t="shared" si="10"/>
        <v/>
      </c>
      <c r="O179" s="3" t="str">
        <f t="shared" si="11"/>
        <v/>
      </c>
    </row>
    <row r="180" spans="1:15" x14ac:dyDescent="0.45">
      <c r="A180">
        <v>178</v>
      </c>
      <c r="B180" t="s">
        <v>357</v>
      </c>
      <c r="C180" t="s">
        <v>0</v>
      </c>
      <c r="D180" t="s">
        <v>171</v>
      </c>
      <c r="E180" t="s">
        <v>167</v>
      </c>
      <c r="F180" t="s">
        <v>168</v>
      </c>
      <c r="G180" t="s">
        <v>225</v>
      </c>
      <c r="H180" t="str" cm="1">
        <f t="array" ref="H180">_xlfn.IFS(OR(D180="Psychic",D180="Fairy",D180="Ghost",D180="Dark"),"Song",D180="Fighting","Dance",D181="Status","Song",AND(D181="Normal",E181="Special"),"Dance",TRUE,"Dance")</f>
        <v>Dance</v>
      </c>
      <c r="I180" s="3" t="str" cm="1">
        <f t="array" aca="1" ref="I180" ca="1">_xlfn.LET(_xlpm.formedata,INDIRECT(ADDRESS(VALUE(RIGHT(H$1,2))+1,4,1,1,"Pokemon")&amp;":"&amp;ADDRESS(VALUE(RIGHT(H$1,2))+1,11,1,1)),DEC2BIN(INDEX(_xlpm.formedata,MATCH(H180,_xlpm.formedata,0)-1)-MIN(_xlpm.formedata),2))</f>
        <v>01</v>
      </c>
      <c r="J180" s="3" t="str">
        <f t="shared" si="8"/>
        <v/>
      </c>
      <c r="K180" s="3" t="str">
        <f t="shared" si="9"/>
        <v/>
      </c>
      <c r="L180" t="s">
        <v>131</v>
      </c>
      <c r="M180" s="3" t="str" cm="1">
        <f t="array" aca="1" ref="M180" ca="1">_xlfn.LET(_xlpm.formedata,INDIRECT(ADDRESS(VALUE(RIGHT(L$1,2))+1,4,1,1,"Pokemon")&amp;":"&amp;ADDRESS(VALUE(RIGHT(L$1,2))+1,11,1,1)),DEC2BIN(INDEX(_xlpm.formedata,MATCH(L180,_xlpm.formedata,0)-1)-MIN(_xlpm.formedata),2))</f>
        <v>11</v>
      </c>
      <c r="N180" s="3" t="str">
        <f t="shared" si="10"/>
        <v/>
      </c>
      <c r="O180" s="3" t="str">
        <f t="shared" si="11"/>
        <v/>
      </c>
    </row>
    <row r="181" spans="1:15" x14ac:dyDescent="0.45">
      <c r="A181">
        <v>179</v>
      </c>
      <c r="B181" t="s">
        <v>358</v>
      </c>
      <c r="C181" t="s">
        <v>0</v>
      </c>
      <c r="D181" t="s">
        <v>144</v>
      </c>
      <c r="E181" t="s">
        <v>141</v>
      </c>
      <c r="F181" t="s">
        <v>0</v>
      </c>
      <c r="G181" t="s">
        <v>142</v>
      </c>
      <c r="H181" t="str" cm="1">
        <f t="array" ref="H181">_xlfn.IFS(OR(D181="Psychic",D181="Fairy",D181="Ghost",D181="Dark"),"Song",D181="Fighting","Dance",D182="Status","Song",AND(D182="Normal",E182="Special"),"Dance",TRUE,"Dance")</f>
        <v>Dance</v>
      </c>
      <c r="I181" s="3" t="str" cm="1">
        <f t="array" aca="1" ref="I181" ca="1">_xlfn.LET(_xlpm.formedata,INDIRECT(ADDRESS(VALUE(RIGHT(H$1,2))+1,4,1,1,"Pokemon")&amp;":"&amp;ADDRESS(VALUE(RIGHT(H$1,2))+1,11,1,1)),DEC2BIN(INDEX(_xlpm.formedata,MATCH(H181,_xlpm.formedata,0)-1)-MIN(_xlpm.formedata),2))</f>
        <v>01</v>
      </c>
      <c r="J181" s="3" t="str">
        <f t="shared" si="8"/>
        <v/>
      </c>
      <c r="K181" s="3" t="str">
        <f t="shared" si="9"/>
        <v/>
      </c>
      <c r="L181" t="s">
        <v>129</v>
      </c>
      <c r="M181" s="3" t="str" cm="1">
        <f t="array" aca="1" ref="M181" ca="1">_xlfn.LET(_xlpm.formedata,INDIRECT(ADDRESS(VALUE(RIGHT(L$1,2))+1,4,1,1,"Pokemon")&amp;":"&amp;ADDRESS(VALUE(RIGHT(L$1,2))+1,11,1,1)),DEC2BIN(INDEX(_xlpm.formedata,MATCH(L181,_xlpm.formedata,0)-1)-MIN(_xlpm.formedata),2))</f>
        <v>01</v>
      </c>
      <c r="N181" s="3" t="str">
        <f t="shared" si="10"/>
        <v/>
      </c>
      <c r="O181" s="3" t="str">
        <f t="shared" si="11"/>
        <v/>
      </c>
    </row>
    <row r="182" spans="1:15" x14ac:dyDescent="0.45">
      <c r="A182">
        <v>180</v>
      </c>
      <c r="B182" t="s">
        <v>359</v>
      </c>
      <c r="C182" t="s">
        <v>0</v>
      </c>
      <c r="D182" t="s">
        <v>274</v>
      </c>
      <c r="E182" t="s">
        <v>167</v>
      </c>
      <c r="F182" t="s">
        <v>214</v>
      </c>
      <c r="G182" t="s">
        <v>142</v>
      </c>
      <c r="H182" t="str" cm="1">
        <f t="array" ref="H182">_xlfn.IFS(OR(D182="Psychic",D182="Fairy",D182="Ghost",D182="Dark"),"Song",D182="Fighting","Dance",D183="Status","Song",AND(D183="Normal",E183="Special"),"Dance",TRUE,"Dance")</f>
        <v>Song</v>
      </c>
      <c r="I182" s="3" t="str" cm="1">
        <f t="array" aca="1" ref="I182" ca="1">_xlfn.LET(_xlpm.formedata,INDIRECT(ADDRESS(VALUE(RIGHT(H$1,2))+1,4,1,1,"Pokemon")&amp;":"&amp;ADDRESS(VALUE(RIGHT(H$1,2))+1,11,1,1)),DEC2BIN(INDEX(_xlpm.formedata,MATCH(H182,_xlpm.formedata,0)-1)-MIN(_xlpm.formedata),2))</f>
        <v>00</v>
      </c>
      <c r="J182" s="3" t="str">
        <f t="shared" ca="1" si="8"/>
        <v>01010100</v>
      </c>
      <c r="K182" s="3" t="str">
        <f t="shared" si="9"/>
        <v/>
      </c>
      <c r="L182" t="s">
        <v>128</v>
      </c>
      <c r="M182" s="3" t="str" cm="1">
        <f t="array" aca="1" ref="M182" ca="1">_xlfn.LET(_xlpm.formedata,INDIRECT(ADDRESS(VALUE(RIGHT(L$1,2))+1,4,1,1,"Pokemon")&amp;":"&amp;ADDRESS(VALUE(RIGHT(L$1,2))+1,11,1,1)),DEC2BIN(INDEX(_xlpm.formedata,MATCH(L182,_xlpm.formedata,0)-1)-MIN(_xlpm.formedata),2))</f>
        <v>00</v>
      </c>
      <c r="N182" s="3" t="str">
        <f t="shared" ca="1" si="10"/>
        <v>01110000</v>
      </c>
      <c r="O182" s="3" t="str">
        <f t="shared" si="11"/>
        <v/>
      </c>
    </row>
    <row r="183" spans="1:15" x14ac:dyDescent="0.45">
      <c r="A183">
        <v>181</v>
      </c>
      <c r="B183" t="s">
        <v>360</v>
      </c>
      <c r="C183" t="s">
        <v>0</v>
      </c>
      <c r="D183" t="s">
        <v>156</v>
      </c>
      <c r="E183" t="s">
        <v>151</v>
      </c>
      <c r="F183" t="s">
        <v>152</v>
      </c>
      <c r="G183" t="s">
        <v>165</v>
      </c>
      <c r="H183" t="str" cm="1">
        <f t="array" ref="H183">_xlfn.IFS(OR(D183="Psychic",D183="Fairy",D183="Ghost",D183="Dark"),"Song",D183="Fighting","Dance",D184="Status","Song",AND(D184="Normal",E184="Special"),"Dance",TRUE,"Dance")</f>
        <v>Dance</v>
      </c>
      <c r="I183" s="3" t="str" cm="1">
        <f t="array" aca="1" ref="I183" ca="1">_xlfn.LET(_xlpm.formedata,INDIRECT(ADDRESS(VALUE(RIGHT(H$1,2))+1,4,1,1,"Pokemon")&amp;":"&amp;ADDRESS(VALUE(RIGHT(H$1,2))+1,11,1,1)),DEC2BIN(INDEX(_xlpm.formedata,MATCH(H183,_xlpm.formedata,0)-1)-MIN(_xlpm.formedata),2))</f>
        <v>01</v>
      </c>
      <c r="J183" s="3" t="str">
        <f t="shared" si="8"/>
        <v/>
      </c>
      <c r="K183" s="3" t="str">
        <f t="shared" si="9"/>
        <v/>
      </c>
      <c r="L183" t="s">
        <v>128</v>
      </c>
      <c r="M183" s="3" t="str" cm="1">
        <f t="array" aca="1" ref="M183" ca="1">_xlfn.LET(_xlpm.formedata,INDIRECT(ADDRESS(VALUE(RIGHT(L$1,2))+1,4,1,1,"Pokemon")&amp;":"&amp;ADDRESS(VALUE(RIGHT(L$1,2))+1,11,1,1)),DEC2BIN(INDEX(_xlpm.formedata,MATCH(L183,_xlpm.formedata,0)-1)-MIN(_xlpm.formedata),2))</f>
        <v>00</v>
      </c>
      <c r="N183" s="3" t="str">
        <f t="shared" si="10"/>
        <v/>
      </c>
      <c r="O183" s="3" t="str">
        <f t="shared" si="11"/>
        <v/>
      </c>
    </row>
    <row r="184" spans="1:15" x14ac:dyDescent="0.45">
      <c r="A184">
        <v>182</v>
      </c>
      <c r="B184" t="s">
        <v>361</v>
      </c>
      <c r="C184">
        <v>4</v>
      </c>
      <c r="D184" t="s">
        <v>128</v>
      </c>
      <c r="E184" t="s">
        <v>167</v>
      </c>
      <c r="F184" t="s">
        <v>214</v>
      </c>
      <c r="G184" t="s">
        <v>169</v>
      </c>
      <c r="H184" t="str" cm="1">
        <f t="array" ref="H184">_xlfn.IFS(OR(D184="Psychic",D184="Fairy",D184="Ghost",D184="Dark"),"Song",D184="Fighting","Dance",D185="Status","Song",AND(D185="Normal",E185="Special"),"Dance",TRUE,"Dance")</f>
        <v>Dance</v>
      </c>
      <c r="I184" s="3" t="str" cm="1">
        <f t="array" aca="1" ref="I184" ca="1">_xlfn.LET(_xlpm.formedata,INDIRECT(ADDRESS(VALUE(RIGHT(H$1,2))+1,4,1,1,"Pokemon")&amp;":"&amp;ADDRESS(VALUE(RIGHT(H$1,2))+1,11,1,1)),DEC2BIN(INDEX(_xlpm.formedata,MATCH(H184,_xlpm.formedata,0)-1)-MIN(_xlpm.formedata),2))</f>
        <v>01</v>
      </c>
      <c r="J184" s="3" t="str">
        <f t="shared" si="8"/>
        <v/>
      </c>
      <c r="K184" s="3" t="str">
        <f t="shared" si="9"/>
        <v/>
      </c>
      <c r="L184" t="s">
        <v>131</v>
      </c>
      <c r="M184" s="3" t="str" cm="1">
        <f t="array" aca="1" ref="M184" ca="1">_xlfn.LET(_xlpm.formedata,INDIRECT(ADDRESS(VALUE(RIGHT(L$1,2))+1,4,1,1,"Pokemon")&amp;":"&amp;ADDRESS(VALUE(RIGHT(L$1,2))+1,11,1,1)),DEC2BIN(INDEX(_xlpm.formedata,MATCH(L184,_xlpm.formedata,0)-1)-MIN(_xlpm.formedata),2))</f>
        <v>11</v>
      </c>
      <c r="N184" s="3" t="str">
        <f t="shared" si="10"/>
        <v/>
      </c>
      <c r="O184" s="3" t="str">
        <f t="shared" si="11"/>
        <v/>
      </c>
    </row>
    <row r="185" spans="1:15" x14ac:dyDescent="0.45">
      <c r="A185">
        <v>183</v>
      </c>
      <c r="B185" t="s">
        <v>362</v>
      </c>
      <c r="C185">
        <v>1</v>
      </c>
      <c r="D185" t="s">
        <v>144</v>
      </c>
      <c r="E185" t="s">
        <v>141</v>
      </c>
      <c r="F185" t="s">
        <v>0</v>
      </c>
      <c r="G185" t="s">
        <v>142</v>
      </c>
      <c r="H185" t="str" cm="1">
        <f t="array" ref="H185">_xlfn.IFS(OR(D185="Psychic",D185="Fairy",D185="Ghost",D185="Dark"),"Song",D185="Fighting","Dance",D186="Status","Song",AND(D186="Normal",E186="Special"),"Dance",TRUE,"Dance")</f>
        <v>Dance</v>
      </c>
      <c r="I185" s="3" t="str" cm="1">
        <f t="array" aca="1" ref="I185" ca="1">_xlfn.LET(_xlpm.formedata,INDIRECT(ADDRESS(VALUE(RIGHT(H$1,2))+1,4,1,1,"Pokemon")&amp;":"&amp;ADDRESS(VALUE(RIGHT(H$1,2))+1,11,1,1)),DEC2BIN(INDEX(_xlpm.formedata,MATCH(H185,_xlpm.formedata,0)-1)-MIN(_xlpm.formedata),2))</f>
        <v>01</v>
      </c>
      <c r="J185" s="3" t="str">
        <f t="shared" si="8"/>
        <v/>
      </c>
      <c r="K185" s="3" t="str">
        <f t="shared" si="9"/>
        <v/>
      </c>
      <c r="L185" t="s">
        <v>129</v>
      </c>
      <c r="M185" s="3" t="str" cm="1">
        <f t="array" aca="1" ref="M185" ca="1">_xlfn.LET(_xlpm.formedata,INDIRECT(ADDRESS(VALUE(RIGHT(L$1,2))+1,4,1,1,"Pokemon")&amp;":"&amp;ADDRESS(VALUE(RIGHT(L$1,2))+1,11,1,1)),DEC2BIN(INDEX(_xlpm.formedata,MATCH(L185,_xlpm.formedata,0)-1)-MIN(_xlpm.formedata),2))</f>
        <v>01</v>
      </c>
      <c r="N185" s="3" t="str">
        <f t="shared" si="10"/>
        <v/>
      </c>
      <c r="O185" s="3" t="str">
        <f t="shared" si="11"/>
        <v/>
      </c>
    </row>
    <row r="186" spans="1:15" x14ac:dyDescent="0.45">
      <c r="A186">
        <v>184</v>
      </c>
      <c r="B186" t="s">
        <v>363</v>
      </c>
      <c r="C186" t="s">
        <v>0</v>
      </c>
      <c r="D186" t="s">
        <v>229</v>
      </c>
      <c r="E186" t="s">
        <v>151</v>
      </c>
      <c r="F186" t="s">
        <v>152</v>
      </c>
      <c r="G186" t="s">
        <v>165</v>
      </c>
      <c r="H186" t="str" cm="1">
        <f t="array" ref="H186">_xlfn.IFS(OR(D186="Psychic",D186="Fairy",D186="Ghost",D186="Dark"),"Song",D186="Fighting","Dance",D187="Status","Song",AND(D187="Normal",E187="Special"),"Dance",TRUE,"Dance")</f>
        <v>Song</v>
      </c>
      <c r="I186" s="3" t="str" cm="1">
        <f t="array" aca="1" ref="I186" ca="1">_xlfn.LET(_xlpm.formedata,INDIRECT(ADDRESS(VALUE(RIGHT(H$1,2))+1,4,1,1,"Pokemon")&amp;":"&amp;ADDRESS(VALUE(RIGHT(H$1,2))+1,11,1,1)),DEC2BIN(INDEX(_xlpm.formedata,MATCH(H186,_xlpm.formedata,0)-1)-MIN(_xlpm.formedata),2))</f>
        <v>00</v>
      </c>
      <c r="J186" s="3" t="str">
        <f t="shared" ca="1" si="8"/>
        <v>01000000</v>
      </c>
      <c r="K186" s="3" t="str">
        <f t="shared" si="9"/>
        <v/>
      </c>
      <c r="L186" t="s">
        <v>130</v>
      </c>
      <c r="M186" s="3" t="str" cm="1">
        <f t="array" aca="1" ref="M186" ca="1">_xlfn.LET(_xlpm.formedata,INDIRECT(ADDRESS(VALUE(RIGHT(L$1,2))+1,4,1,1,"Pokemon")&amp;":"&amp;ADDRESS(VALUE(RIGHT(L$1,2))+1,11,1,1)),DEC2BIN(INDEX(_xlpm.formedata,MATCH(L186,_xlpm.formedata,0)-1)-MIN(_xlpm.formedata),2))</f>
        <v>10</v>
      </c>
      <c r="N186" s="3" t="str">
        <f t="shared" ca="1" si="10"/>
        <v>11100010</v>
      </c>
      <c r="O186" s="3" t="str">
        <f t="shared" si="11"/>
        <v/>
      </c>
    </row>
    <row r="187" spans="1:15" x14ac:dyDescent="0.45">
      <c r="A187">
        <v>185</v>
      </c>
      <c r="B187" t="s">
        <v>364</v>
      </c>
      <c r="C187" t="s">
        <v>0</v>
      </c>
      <c r="D187" t="s">
        <v>178</v>
      </c>
      <c r="E187" t="s">
        <v>141</v>
      </c>
      <c r="F187" t="s">
        <v>0</v>
      </c>
      <c r="G187" t="s">
        <v>142</v>
      </c>
      <c r="H187" t="str" cm="1">
        <f t="array" ref="H187">_xlfn.IFS(OR(D187="Psychic",D187="Fairy",D187="Ghost",D187="Dark"),"Song",D187="Fighting","Dance",D188="Status","Song",AND(D188="Normal",E188="Special"),"Dance",TRUE,"Dance")</f>
        <v>Song</v>
      </c>
      <c r="I187" s="3" t="str" cm="1">
        <f t="array" aca="1" ref="I187" ca="1">_xlfn.LET(_xlpm.formedata,INDIRECT(ADDRESS(VALUE(RIGHT(H$1,2))+1,4,1,1,"Pokemon")&amp;":"&amp;ADDRESS(VALUE(RIGHT(H$1,2))+1,11,1,1)),DEC2BIN(INDEX(_xlpm.formedata,MATCH(H187,_xlpm.formedata,0)-1)-MIN(_xlpm.formedata),2))</f>
        <v>00</v>
      </c>
      <c r="J187" s="3" t="str">
        <f t="shared" si="8"/>
        <v/>
      </c>
      <c r="K187" s="3" t="str">
        <f t="shared" si="9"/>
        <v/>
      </c>
      <c r="L187" t="s">
        <v>128</v>
      </c>
      <c r="M187" s="3" t="str" cm="1">
        <f t="array" aca="1" ref="M187" ca="1">_xlfn.LET(_xlpm.formedata,INDIRECT(ADDRESS(VALUE(RIGHT(L$1,2))+1,4,1,1,"Pokemon")&amp;":"&amp;ADDRESS(VALUE(RIGHT(L$1,2))+1,11,1,1)),DEC2BIN(INDEX(_xlpm.formedata,MATCH(L187,_xlpm.formedata,0)-1)-MIN(_xlpm.formedata),2))</f>
        <v>00</v>
      </c>
      <c r="N187" s="3" t="str">
        <f t="shared" si="10"/>
        <v/>
      </c>
      <c r="O187" s="3" t="str">
        <f t="shared" si="11"/>
        <v/>
      </c>
    </row>
    <row r="188" spans="1:15" x14ac:dyDescent="0.45">
      <c r="A188">
        <v>186</v>
      </c>
      <c r="B188" t="s">
        <v>365</v>
      </c>
      <c r="C188" t="s">
        <v>0</v>
      </c>
      <c r="D188" t="s">
        <v>147</v>
      </c>
      <c r="E188" t="s">
        <v>141</v>
      </c>
      <c r="F188" t="s">
        <v>152</v>
      </c>
      <c r="G188" t="s">
        <v>142</v>
      </c>
      <c r="H188" t="str" cm="1">
        <f t="array" ref="H188">_xlfn.IFS(OR(D188="Psychic",D188="Fairy",D188="Ghost",D188="Dark"),"Song",D188="Fighting","Dance",D189="Status","Song",AND(D189="Normal",E189="Special"),"Dance",TRUE,"Dance")</f>
        <v>Song</v>
      </c>
      <c r="I188" s="3" t="str" cm="1">
        <f t="array" aca="1" ref="I188" ca="1">_xlfn.LET(_xlpm.formedata,INDIRECT(ADDRESS(VALUE(RIGHT(H$1,2))+1,4,1,1,"Pokemon")&amp;":"&amp;ADDRESS(VALUE(RIGHT(H$1,2))+1,11,1,1)),DEC2BIN(INDEX(_xlpm.formedata,MATCH(H188,_xlpm.formedata,0)-1)-MIN(_xlpm.formedata),2))</f>
        <v>00</v>
      </c>
      <c r="J188" s="3" t="str">
        <f t="shared" si="8"/>
        <v/>
      </c>
      <c r="K188" s="3" t="str">
        <f t="shared" si="9"/>
        <v/>
      </c>
      <c r="L188" t="s">
        <v>130</v>
      </c>
      <c r="M188" s="3" t="str" cm="1">
        <f t="array" aca="1" ref="M188" ca="1">_xlfn.LET(_xlpm.formedata,INDIRECT(ADDRESS(VALUE(RIGHT(L$1,2))+1,4,1,1,"Pokemon")&amp;":"&amp;ADDRESS(VALUE(RIGHT(L$1,2))+1,11,1,1)),DEC2BIN(INDEX(_xlpm.formedata,MATCH(L188,_xlpm.formedata,0)-1)-MIN(_xlpm.formedata),2))</f>
        <v>10</v>
      </c>
      <c r="N188" s="3" t="str">
        <f t="shared" si="10"/>
        <v/>
      </c>
      <c r="O188" s="3" t="str">
        <f t="shared" si="11"/>
        <v/>
      </c>
    </row>
    <row r="189" spans="1:15" x14ac:dyDescent="0.45">
      <c r="A189">
        <v>187</v>
      </c>
      <c r="B189" t="s">
        <v>366</v>
      </c>
      <c r="C189" t="s">
        <v>0</v>
      </c>
      <c r="D189" t="s">
        <v>128</v>
      </c>
      <c r="E189" t="s">
        <v>167</v>
      </c>
      <c r="F189" t="s">
        <v>214</v>
      </c>
      <c r="G189" t="s">
        <v>169</v>
      </c>
      <c r="H189" t="str" cm="1">
        <f t="array" ref="H189">_xlfn.IFS(OR(D189="Psychic",D189="Fairy",D189="Ghost",D189="Dark"),"Song",D189="Fighting","Dance",D190="Status","Song",AND(D190="Normal",E190="Special"),"Dance",TRUE,"Dance")</f>
        <v>Dance</v>
      </c>
      <c r="I189" s="3" t="str" cm="1">
        <f t="array" aca="1" ref="I189" ca="1">_xlfn.LET(_xlpm.formedata,INDIRECT(ADDRESS(VALUE(RIGHT(H$1,2))+1,4,1,1,"Pokemon")&amp;":"&amp;ADDRESS(VALUE(RIGHT(H$1,2))+1,11,1,1)),DEC2BIN(INDEX(_xlpm.formedata,MATCH(H189,_xlpm.formedata,0)-1)-MIN(_xlpm.formedata),2))</f>
        <v>01</v>
      </c>
      <c r="J189" s="3" t="str">
        <f t="shared" si="8"/>
        <v/>
      </c>
      <c r="K189" s="3" t="str">
        <f t="shared" si="9"/>
        <v/>
      </c>
      <c r="L189" t="s">
        <v>131</v>
      </c>
      <c r="M189" s="3" t="str" cm="1">
        <f t="array" aca="1" ref="M189" ca="1">_xlfn.LET(_xlpm.formedata,INDIRECT(ADDRESS(VALUE(RIGHT(L$1,2))+1,4,1,1,"Pokemon")&amp;":"&amp;ADDRESS(VALUE(RIGHT(L$1,2))+1,11,1,1)),DEC2BIN(INDEX(_xlpm.formedata,MATCH(L189,_xlpm.formedata,0)-1)-MIN(_xlpm.formedata),2))</f>
        <v>11</v>
      </c>
      <c r="N189" s="3" t="str">
        <f t="shared" si="10"/>
        <v/>
      </c>
      <c r="O189" s="3" t="str">
        <f t="shared" si="11"/>
        <v/>
      </c>
    </row>
    <row r="190" spans="1:15" x14ac:dyDescent="0.45">
      <c r="A190">
        <v>188</v>
      </c>
      <c r="B190" t="s">
        <v>367</v>
      </c>
      <c r="C190" t="s">
        <v>0</v>
      </c>
      <c r="D190" t="s">
        <v>202</v>
      </c>
      <c r="E190" t="s">
        <v>151</v>
      </c>
      <c r="F190" t="s">
        <v>152</v>
      </c>
      <c r="G190" t="s">
        <v>142</v>
      </c>
      <c r="H190" t="str" cm="1">
        <f t="array" ref="H190">_xlfn.IFS(OR(D190="Psychic",D190="Fairy",D190="Ghost",D190="Dark"),"Song",D190="Fighting","Dance",D191="Status","Song",AND(D191="Normal",E191="Special"),"Dance",TRUE,"Dance")</f>
        <v>Dance</v>
      </c>
      <c r="I190" s="3" t="str" cm="1">
        <f t="array" aca="1" ref="I190" ca="1">_xlfn.LET(_xlpm.formedata,INDIRECT(ADDRESS(VALUE(RIGHT(H$1,2))+1,4,1,1,"Pokemon")&amp;":"&amp;ADDRESS(VALUE(RIGHT(H$1,2))+1,11,1,1)),DEC2BIN(INDEX(_xlpm.formedata,MATCH(H190,_xlpm.formedata,0)-1)-MIN(_xlpm.formedata),2))</f>
        <v>01</v>
      </c>
      <c r="J190" s="3" t="str">
        <f t="shared" ca="1" si="8"/>
        <v>01010101</v>
      </c>
      <c r="K190" s="3" t="str">
        <f t="shared" si="9"/>
        <v/>
      </c>
      <c r="L190" t="s">
        <v>129</v>
      </c>
      <c r="M190" s="3" t="str" cm="1">
        <f t="array" aca="1" ref="M190" ca="1">_xlfn.LET(_xlpm.formedata,INDIRECT(ADDRESS(VALUE(RIGHT(L$1,2))+1,4,1,1,"Pokemon")&amp;":"&amp;ADDRESS(VALUE(RIGHT(L$1,2))+1,11,1,1)),DEC2BIN(INDEX(_xlpm.formedata,MATCH(L190,_xlpm.formedata,0)-1)-MIN(_xlpm.formedata),2))</f>
        <v>01</v>
      </c>
      <c r="N190" s="3" t="str">
        <f t="shared" ca="1" si="10"/>
        <v>11000001</v>
      </c>
      <c r="O190" s="3" t="str">
        <f t="shared" si="11"/>
        <v/>
      </c>
    </row>
    <row r="191" spans="1:15" x14ac:dyDescent="0.45">
      <c r="A191">
        <v>189</v>
      </c>
      <c r="B191" t="s">
        <v>368</v>
      </c>
      <c r="C191" t="s">
        <v>0</v>
      </c>
      <c r="D191" t="s">
        <v>188</v>
      </c>
      <c r="E191" t="s">
        <v>151</v>
      </c>
      <c r="F191" t="s">
        <v>164</v>
      </c>
      <c r="G191" t="s">
        <v>142</v>
      </c>
      <c r="H191" t="str" cm="1">
        <f t="array" ref="H191">_xlfn.IFS(OR(D191="Psychic",D191="Fairy",D191="Ghost",D191="Dark"),"Song",D191="Fighting","Dance",D192="Status","Song",AND(D192="Normal",E192="Special"),"Dance",TRUE,"Dance")</f>
        <v>Dance</v>
      </c>
      <c r="I191" s="3" t="str" cm="1">
        <f t="array" aca="1" ref="I191" ca="1">_xlfn.LET(_xlpm.formedata,INDIRECT(ADDRESS(VALUE(RIGHT(H$1,2))+1,4,1,1,"Pokemon")&amp;":"&amp;ADDRESS(VALUE(RIGHT(H$1,2))+1,11,1,1)),DEC2BIN(INDEX(_xlpm.formedata,MATCH(H191,_xlpm.formedata,0)-1)-MIN(_xlpm.formedata),2))</f>
        <v>01</v>
      </c>
      <c r="J191" s="3" t="str">
        <f t="shared" si="8"/>
        <v/>
      </c>
      <c r="K191" s="3" t="str">
        <f t="shared" si="9"/>
        <v/>
      </c>
      <c r="L191" t="s">
        <v>128</v>
      </c>
      <c r="M191" s="3" t="str" cm="1">
        <f t="array" aca="1" ref="M191" ca="1">_xlfn.LET(_xlpm.formedata,INDIRECT(ADDRESS(VALUE(RIGHT(L$1,2))+1,4,1,1,"Pokemon")&amp;":"&amp;ADDRESS(VALUE(RIGHT(L$1,2))+1,11,1,1)),DEC2BIN(INDEX(_xlpm.formedata,MATCH(L191,_xlpm.formedata,0)-1)-MIN(_xlpm.formedata),2))</f>
        <v>00</v>
      </c>
      <c r="N191" s="3" t="str">
        <f t="shared" si="10"/>
        <v/>
      </c>
      <c r="O191" s="3" t="str">
        <f t="shared" si="11"/>
        <v/>
      </c>
    </row>
    <row r="192" spans="1:15" x14ac:dyDescent="0.45">
      <c r="A192">
        <v>190</v>
      </c>
      <c r="B192" t="s">
        <v>369</v>
      </c>
      <c r="C192" t="s">
        <v>0</v>
      </c>
      <c r="D192" t="s">
        <v>222</v>
      </c>
      <c r="E192" t="s">
        <v>151</v>
      </c>
      <c r="F192" t="s">
        <v>152</v>
      </c>
      <c r="G192" t="s">
        <v>142</v>
      </c>
      <c r="H192" t="str" cm="1">
        <f t="array" ref="H192">_xlfn.IFS(OR(D192="Psychic",D192="Fairy",D192="Ghost",D192="Dark"),"Song",D192="Fighting","Dance",D193="Status","Song",AND(D193="Normal",E193="Special"),"Dance",TRUE,"Dance")</f>
        <v>Dance</v>
      </c>
      <c r="I192" s="3" t="str" cm="1">
        <f t="array" aca="1" ref="I192" ca="1">_xlfn.LET(_xlpm.formedata,INDIRECT(ADDRESS(VALUE(RIGHT(H$1,2))+1,4,1,1,"Pokemon")&amp;":"&amp;ADDRESS(VALUE(RIGHT(H$1,2))+1,11,1,1)),DEC2BIN(INDEX(_xlpm.formedata,MATCH(H192,_xlpm.formedata,0)-1)-MIN(_xlpm.formedata),2))</f>
        <v>01</v>
      </c>
      <c r="J192" s="3" t="str">
        <f t="shared" si="8"/>
        <v/>
      </c>
      <c r="K192" s="3" t="str">
        <f t="shared" si="9"/>
        <v/>
      </c>
      <c r="L192" t="s">
        <v>128</v>
      </c>
      <c r="M192" s="3" t="str" cm="1">
        <f t="array" aca="1" ref="M192" ca="1">_xlfn.LET(_xlpm.formedata,INDIRECT(ADDRESS(VALUE(RIGHT(L$1,2))+1,4,1,1,"Pokemon")&amp;":"&amp;ADDRESS(VALUE(RIGHT(L$1,2))+1,11,1,1)),DEC2BIN(INDEX(_xlpm.formedata,MATCH(L192,_xlpm.formedata,0)-1)-MIN(_xlpm.formedata),2))</f>
        <v>00</v>
      </c>
      <c r="N192" s="3" t="str">
        <f t="shared" si="10"/>
        <v/>
      </c>
      <c r="O192" s="3" t="str">
        <f t="shared" si="11"/>
        <v/>
      </c>
    </row>
    <row r="193" spans="1:15" x14ac:dyDescent="0.45">
      <c r="A193">
        <v>191</v>
      </c>
      <c r="B193" t="s">
        <v>370</v>
      </c>
      <c r="C193" t="s">
        <v>0</v>
      </c>
      <c r="D193" t="s">
        <v>188</v>
      </c>
      <c r="E193" t="s">
        <v>167</v>
      </c>
      <c r="F193" t="s">
        <v>219</v>
      </c>
      <c r="G193" t="s">
        <v>371</v>
      </c>
      <c r="H193" t="str" cm="1">
        <f t="array" ref="H193">_xlfn.IFS(OR(D193="Psychic",D193="Fairy",D193="Ghost",D193="Dark"),"Song",D193="Fighting","Dance",D194="Status","Song",AND(D194="Normal",E194="Special"),"Dance",TRUE,"Dance")</f>
        <v>Dance</v>
      </c>
      <c r="I193" s="3" t="str" cm="1">
        <f t="array" aca="1" ref="I193" ca="1">_xlfn.LET(_xlpm.formedata,INDIRECT(ADDRESS(VALUE(RIGHT(H$1,2))+1,4,1,1,"Pokemon")&amp;":"&amp;ADDRESS(VALUE(RIGHT(H$1,2))+1,11,1,1)),DEC2BIN(INDEX(_xlpm.formedata,MATCH(H193,_xlpm.formedata,0)-1)-MIN(_xlpm.formedata),2))</f>
        <v>01</v>
      </c>
      <c r="J193" s="3" t="str">
        <f t="shared" si="8"/>
        <v/>
      </c>
      <c r="K193" s="3" t="str">
        <f t="shared" si="9"/>
        <v/>
      </c>
      <c r="L193" t="s">
        <v>131</v>
      </c>
      <c r="M193" s="3" t="str" cm="1">
        <f t="array" aca="1" ref="M193" ca="1">_xlfn.LET(_xlpm.formedata,INDIRECT(ADDRESS(VALUE(RIGHT(L$1,2))+1,4,1,1,"Pokemon")&amp;":"&amp;ADDRESS(VALUE(RIGHT(L$1,2))+1,11,1,1)),DEC2BIN(INDEX(_xlpm.formedata,MATCH(L193,_xlpm.formedata,0)-1)-MIN(_xlpm.formedata),2))</f>
        <v>11</v>
      </c>
      <c r="N193" s="3" t="str">
        <f t="shared" si="10"/>
        <v/>
      </c>
      <c r="O193" s="3" t="str">
        <f t="shared" si="11"/>
        <v/>
      </c>
    </row>
    <row r="194" spans="1:15" x14ac:dyDescent="0.45">
      <c r="A194">
        <v>192</v>
      </c>
      <c r="B194" t="s">
        <v>372</v>
      </c>
      <c r="C194" t="s">
        <v>0</v>
      </c>
      <c r="D194" t="s">
        <v>158</v>
      </c>
      <c r="E194" t="s">
        <v>151</v>
      </c>
      <c r="F194" t="s">
        <v>148</v>
      </c>
      <c r="G194" t="s">
        <v>142</v>
      </c>
      <c r="H194" t="str" cm="1">
        <f t="array" ref="H194">_xlfn.IFS(OR(D194="Psychic",D194="Fairy",D194="Ghost",D194="Dark"),"Song",D194="Fighting","Dance",D195="Status","Song",AND(D195="Normal",E195="Special"),"Dance",TRUE,"Dance")</f>
        <v>Dance</v>
      </c>
      <c r="I194" s="3" t="str" cm="1">
        <f t="array" aca="1" ref="I194" ca="1">_xlfn.LET(_xlpm.formedata,INDIRECT(ADDRESS(VALUE(RIGHT(H$1,2))+1,4,1,1,"Pokemon")&amp;":"&amp;ADDRESS(VALUE(RIGHT(H$1,2))+1,11,1,1)),DEC2BIN(INDEX(_xlpm.formedata,MATCH(H194,_xlpm.formedata,0)-1)-MIN(_xlpm.formedata),2))</f>
        <v>01</v>
      </c>
      <c r="J194" s="3" t="str">
        <f t="shared" ca="1" si="8"/>
        <v>01000101</v>
      </c>
      <c r="K194" s="3" t="str">
        <f t="shared" ca="1" si="9"/>
        <v>45555554</v>
      </c>
      <c r="L194" t="s">
        <v>130</v>
      </c>
      <c r="M194" s="3" t="str" cm="1">
        <f t="array" aca="1" ref="M194" ca="1">_xlfn.LET(_xlpm.formedata,INDIRECT(ADDRESS(VALUE(RIGHT(L$1,2))+1,4,1,1,"Pokemon")&amp;":"&amp;ADDRESS(VALUE(RIGHT(L$1,2))+1,11,1,1)),DEC2BIN(INDEX(_xlpm.formedata,MATCH(L194,_xlpm.formedata,0)-1)-MIN(_xlpm.formedata),2))</f>
        <v>10</v>
      </c>
      <c r="N194" s="3" t="str">
        <f t="shared" ca="1" si="10"/>
        <v>11001110</v>
      </c>
      <c r="O194" s="3" t="str">
        <f t="shared" ca="1" si="11"/>
        <v>CEC4CDCE</v>
      </c>
    </row>
    <row r="195" spans="1:15" x14ac:dyDescent="0.45">
      <c r="A195">
        <v>193</v>
      </c>
      <c r="B195" t="s">
        <v>373</v>
      </c>
      <c r="C195" t="s">
        <v>0</v>
      </c>
      <c r="D195" t="s">
        <v>128</v>
      </c>
      <c r="E195" t="s">
        <v>167</v>
      </c>
      <c r="F195" t="s">
        <v>152</v>
      </c>
      <c r="G195" t="s">
        <v>165</v>
      </c>
      <c r="H195" t="str" cm="1">
        <f t="array" ref="H195">_xlfn.IFS(OR(D195="Psychic",D195="Fairy",D195="Ghost",D195="Dark"),"Song",D195="Fighting","Dance",D196="Status","Song",AND(D196="Normal",E196="Special"),"Dance",TRUE,"Dance")</f>
        <v>Dance</v>
      </c>
      <c r="I195" s="3" t="str" cm="1">
        <f t="array" aca="1" ref="I195" ca="1">_xlfn.LET(_xlpm.formedata,INDIRECT(ADDRESS(VALUE(RIGHT(H$1,2))+1,4,1,1,"Pokemon")&amp;":"&amp;ADDRESS(VALUE(RIGHT(H$1,2))+1,11,1,1)),DEC2BIN(INDEX(_xlpm.formedata,MATCH(H195,_xlpm.formedata,0)-1)-MIN(_xlpm.formedata),2))</f>
        <v>01</v>
      </c>
      <c r="J195" s="3" t="str">
        <f t="shared" ref="J195:J258" si="12">IF(MOD($A195,4)=0,_xlfn.CONCAT(I198,I197,I196,I195),"")</f>
        <v/>
      </c>
      <c r="K195" s="3" t="str">
        <f t="shared" ref="K195:K258" si="13">IF(MOD($A195,16)=0,_xlfn.CONCAT(BIN2HEX(J195,2),BIN2HEX(J199,2),BIN2HEX(J203,2),BIN2HEX(J207,2)),"")</f>
        <v/>
      </c>
      <c r="L195" t="s">
        <v>131</v>
      </c>
      <c r="M195" s="3" t="str" cm="1">
        <f t="array" aca="1" ref="M195" ca="1">_xlfn.LET(_xlpm.formedata,INDIRECT(ADDRESS(VALUE(RIGHT(L$1,2))+1,4,1,1,"Pokemon")&amp;":"&amp;ADDRESS(VALUE(RIGHT(L$1,2))+1,11,1,1)),DEC2BIN(INDEX(_xlpm.formedata,MATCH(L195,_xlpm.formedata,0)-1)-MIN(_xlpm.formedata),2))</f>
        <v>11</v>
      </c>
      <c r="N195" s="3" t="str">
        <f t="shared" ref="N195:N258" si="14">IF(MOD($A195,4)=0,_xlfn.CONCAT(M198,M197,M196,M195),"")</f>
        <v/>
      </c>
      <c r="O195" s="3" t="str">
        <f t="shared" ref="O195:O258" si="15">IF(MOD($A195,16)=0,_xlfn.CONCAT(BIN2HEX(N195,2),BIN2HEX(N199,2),BIN2HEX(N203,2),BIN2HEX(N207,2)),"")</f>
        <v/>
      </c>
    </row>
    <row r="196" spans="1:15" x14ac:dyDescent="0.45">
      <c r="A196">
        <v>194</v>
      </c>
      <c r="B196" t="s">
        <v>374</v>
      </c>
      <c r="C196" t="s">
        <v>0</v>
      </c>
      <c r="D196" t="s">
        <v>274</v>
      </c>
      <c r="E196" t="s">
        <v>167</v>
      </c>
      <c r="F196" t="s">
        <v>214</v>
      </c>
      <c r="G196" t="s">
        <v>169</v>
      </c>
      <c r="H196" t="str" cm="1">
        <f t="array" ref="H196">_xlfn.IFS(OR(D196="Psychic",D196="Fairy",D196="Ghost",D196="Dark"),"Song",D196="Fighting","Dance",D197="Status","Song",AND(D197="Normal",E197="Special"),"Dance",TRUE,"Dance")</f>
        <v>Song</v>
      </c>
      <c r="I196" s="3" t="str" cm="1">
        <f t="array" aca="1" ref="I196" ca="1">_xlfn.LET(_xlpm.formedata,INDIRECT(ADDRESS(VALUE(RIGHT(H$1,2))+1,4,1,1,"Pokemon")&amp;":"&amp;ADDRESS(VALUE(RIGHT(H$1,2))+1,11,1,1)),DEC2BIN(INDEX(_xlpm.formedata,MATCH(H196,_xlpm.formedata,0)-1)-MIN(_xlpm.formedata),2))</f>
        <v>00</v>
      </c>
      <c r="J196" s="3" t="str">
        <f t="shared" si="12"/>
        <v/>
      </c>
      <c r="K196" s="3" t="str">
        <f t="shared" si="13"/>
        <v/>
      </c>
      <c r="L196" t="s">
        <v>128</v>
      </c>
      <c r="M196" s="3" t="str" cm="1">
        <f t="array" aca="1" ref="M196" ca="1">_xlfn.LET(_xlpm.formedata,INDIRECT(ADDRESS(VALUE(RIGHT(L$1,2))+1,4,1,1,"Pokemon")&amp;":"&amp;ADDRESS(VALUE(RIGHT(L$1,2))+1,11,1,1)),DEC2BIN(INDEX(_xlpm.formedata,MATCH(L196,_xlpm.formedata,0)-1)-MIN(_xlpm.formedata),2))</f>
        <v>00</v>
      </c>
      <c r="N196" s="3" t="str">
        <f t="shared" si="14"/>
        <v/>
      </c>
      <c r="O196" s="3" t="str">
        <f t="shared" si="15"/>
        <v/>
      </c>
    </row>
    <row r="197" spans="1:15" x14ac:dyDescent="0.45">
      <c r="A197">
        <v>195</v>
      </c>
      <c r="B197" t="s">
        <v>375</v>
      </c>
      <c r="C197" t="s">
        <v>0</v>
      </c>
      <c r="D197" t="s">
        <v>128</v>
      </c>
      <c r="E197" t="s">
        <v>167</v>
      </c>
      <c r="F197" t="s">
        <v>152</v>
      </c>
      <c r="G197" t="s">
        <v>284</v>
      </c>
      <c r="H197" t="str" cm="1">
        <f t="array" ref="H197">_xlfn.IFS(OR(D197="Psychic",D197="Fairy",D197="Ghost",D197="Dark"),"Song",D197="Fighting","Dance",D198="Status","Song",AND(D198="Normal",E198="Special"),"Dance",TRUE,"Dance")</f>
        <v>Dance</v>
      </c>
      <c r="I197" s="3" t="str" cm="1">
        <f t="array" aca="1" ref="I197" ca="1">_xlfn.LET(_xlpm.formedata,INDIRECT(ADDRESS(VALUE(RIGHT(H$1,2))+1,4,1,1,"Pokemon")&amp;":"&amp;ADDRESS(VALUE(RIGHT(H$1,2))+1,11,1,1)),DEC2BIN(INDEX(_xlpm.formedata,MATCH(H197,_xlpm.formedata,0)-1)-MIN(_xlpm.formedata),2))</f>
        <v>01</v>
      </c>
      <c r="J197" s="3" t="str">
        <f t="shared" si="12"/>
        <v/>
      </c>
      <c r="K197" s="3" t="str">
        <f t="shared" si="13"/>
        <v/>
      </c>
      <c r="L197" t="s">
        <v>131</v>
      </c>
      <c r="M197" s="3" t="str" cm="1">
        <f t="array" aca="1" ref="M197" ca="1">_xlfn.LET(_xlpm.formedata,INDIRECT(ADDRESS(VALUE(RIGHT(L$1,2))+1,4,1,1,"Pokemon")&amp;":"&amp;ADDRESS(VALUE(RIGHT(L$1,2))+1,11,1,1)),DEC2BIN(INDEX(_xlpm.formedata,MATCH(L197,_xlpm.formedata,0)-1)-MIN(_xlpm.formedata),2))</f>
        <v>11</v>
      </c>
      <c r="N197" s="3" t="str">
        <f t="shared" si="14"/>
        <v/>
      </c>
      <c r="O197" s="3" t="str">
        <f t="shared" si="15"/>
        <v/>
      </c>
    </row>
    <row r="198" spans="1:15" x14ac:dyDescent="0.45">
      <c r="A198">
        <v>196</v>
      </c>
      <c r="B198" t="s">
        <v>376</v>
      </c>
      <c r="C198" t="s">
        <v>0</v>
      </c>
      <c r="D198" t="s">
        <v>156</v>
      </c>
      <c r="E198" t="s">
        <v>151</v>
      </c>
      <c r="F198" t="s">
        <v>164</v>
      </c>
      <c r="G198" t="s">
        <v>165</v>
      </c>
      <c r="H198" t="str" cm="1">
        <f t="array" ref="H198">_xlfn.IFS(OR(D198="Psychic",D198="Fairy",D198="Ghost",D198="Dark"),"Song",D198="Fighting","Dance",D199="Status","Song",AND(D199="Normal",E199="Special"),"Dance",TRUE,"Dance")</f>
        <v>Dance</v>
      </c>
      <c r="I198" s="3" t="str" cm="1">
        <f t="array" aca="1" ref="I198" ca="1">_xlfn.LET(_xlpm.formedata,INDIRECT(ADDRESS(VALUE(RIGHT(H$1,2))+1,4,1,1,"Pokemon")&amp;":"&amp;ADDRESS(VALUE(RIGHT(H$1,2))+1,11,1,1)),DEC2BIN(INDEX(_xlpm.formedata,MATCH(H198,_xlpm.formedata,0)-1)-MIN(_xlpm.formedata),2))</f>
        <v>01</v>
      </c>
      <c r="J198" s="3" t="str">
        <f t="shared" ca="1" si="12"/>
        <v>01010101</v>
      </c>
      <c r="K198" s="3" t="str">
        <f t="shared" si="13"/>
        <v/>
      </c>
      <c r="L198" t="s">
        <v>128</v>
      </c>
      <c r="M198" s="3" t="str" cm="1">
        <f t="array" aca="1" ref="M198" ca="1">_xlfn.LET(_xlpm.formedata,INDIRECT(ADDRESS(VALUE(RIGHT(L$1,2))+1,4,1,1,"Pokemon")&amp;":"&amp;ADDRESS(VALUE(RIGHT(L$1,2))+1,11,1,1)),DEC2BIN(INDEX(_xlpm.formedata,MATCH(L198,_xlpm.formedata,0)-1)-MIN(_xlpm.formedata),2))</f>
        <v>00</v>
      </c>
      <c r="N198" s="3" t="str">
        <f t="shared" ca="1" si="14"/>
        <v>11000100</v>
      </c>
      <c r="O198" s="3" t="str">
        <f t="shared" si="15"/>
        <v/>
      </c>
    </row>
    <row r="199" spans="1:15" x14ac:dyDescent="0.45">
      <c r="A199">
        <v>197</v>
      </c>
      <c r="B199" t="s">
        <v>377</v>
      </c>
      <c r="C199">
        <v>4</v>
      </c>
      <c r="D199" t="s">
        <v>144</v>
      </c>
      <c r="E199" t="s">
        <v>167</v>
      </c>
      <c r="F199" t="s">
        <v>214</v>
      </c>
      <c r="G199" t="s">
        <v>169</v>
      </c>
      <c r="H199" t="str" cm="1">
        <f t="array" ref="H199">_xlfn.IFS(OR(D199="Psychic",D199="Fairy",D199="Ghost",D199="Dark"),"Song",D199="Fighting","Dance",D200="Status","Song",AND(D200="Normal",E200="Special"),"Dance",TRUE,"Dance")</f>
        <v>Dance</v>
      </c>
      <c r="I199" s="3" t="str" cm="1">
        <f t="array" aca="1" ref="I199" ca="1">_xlfn.LET(_xlpm.formedata,INDIRECT(ADDRESS(VALUE(RIGHT(H$1,2))+1,4,1,1,"Pokemon")&amp;":"&amp;ADDRESS(VALUE(RIGHT(H$1,2))+1,11,1,1)),DEC2BIN(INDEX(_xlpm.formedata,MATCH(H199,_xlpm.formedata,0)-1)-MIN(_xlpm.formedata),2))</f>
        <v>01</v>
      </c>
      <c r="J199" s="3" t="str">
        <f t="shared" si="12"/>
        <v/>
      </c>
      <c r="K199" s="3" t="str">
        <f t="shared" si="13"/>
        <v/>
      </c>
      <c r="L199" t="s">
        <v>129</v>
      </c>
      <c r="M199" s="3" t="str" cm="1">
        <f t="array" aca="1" ref="M199" ca="1">_xlfn.LET(_xlpm.formedata,INDIRECT(ADDRESS(VALUE(RIGHT(L$1,2))+1,4,1,1,"Pokemon")&amp;":"&amp;ADDRESS(VALUE(RIGHT(L$1,2))+1,11,1,1)),DEC2BIN(INDEX(_xlpm.formedata,MATCH(L199,_xlpm.formedata,0)-1)-MIN(_xlpm.formedata),2))</f>
        <v>01</v>
      </c>
      <c r="N199" s="3" t="str">
        <f t="shared" si="14"/>
        <v/>
      </c>
      <c r="O199" s="3" t="str">
        <f t="shared" si="15"/>
        <v/>
      </c>
    </row>
    <row r="200" spans="1:15" x14ac:dyDescent="0.45">
      <c r="A200">
        <v>198</v>
      </c>
      <c r="B200" t="s">
        <v>378</v>
      </c>
      <c r="C200" t="s">
        <v>0</v>
      </c>
      <c r="D200" t="s">
        <v>188</v>
      </c>
      <c r="E200" t="s">
        <v>141</v>
      </c>
      <c r="F200" t="s">
        <v>0</v>
      </c>
      <c r="G200" t="s">
        <v>142</v>
      </c>
      <c r="H200" t="str" cm="1">
        <f t="array" ref="H200">_xlfn.IFS(OR(D200="Psychic",D200="Fairy",D200="Ghost",D200="Dark"),"Song",D200="Fighting","Dance",D201="Status","Song",AND(D201="Normal",E201="Special"),"Dance",TRUE,"Dance")</f>
        <v>Dance</v>
      </c>
      <c r="I200" s="3" t="str" cm="1">
        <f t="array" aca="1" ref="I200" ca="1">_xlfn.LET(_xlpm.formedata,INDIRECT(ADDRESS(VALUE(RIGHT(H$1,2))+1,4,1,1,"Pokemon")&amp;":"&amp;ADDRESS(VALUE(RIGHT(H$1,2))+1,11,1,1)),DEC2BIN(INDEX(_xlpm.formedata,MATCH(H200,_xlpm.formedata,0)-1)-MIN(_xlpm.formedata),2))</f>
        <v>01</v>
      </c>
      <c r="J200" s="3" t="str">
        <f t="shared" si="12"/>
        <v/>
      </c>
      <c r="K200" s="3" t="str">
        <f t="shared" si="13"/>
        <v/>
      </c>
      <c r="L200" t="s">
        <v>128</v>
      </c>
      <c r="M200" s="3" t="str" cm="1">
        <f t="array" aca="1" ref="M200" ca="1">_xlfn.LET(_xlpm.formedata,INDIRECT(ADDRESS(VALUE(RIGHT(L$1,2))+1,4,1,1,"Pokemon")&amp;":"&amp;ADDRESS(VALUE(RIGHT(L$1,2))+1,11,1,1)),DEC2BIN(INDEX(_xlpm.formedata,MATCH(L200,_xlpm.formedata,0)-1)-MIN(_xlpm.formedata),2))</f>
        <v>00</v>
      </c>
      <c r="N200" s="3" t="str">
        <f t="shared" si="14"/>
        <v/>
      </c>
      <c r="O200" s="3" t="str">
        <f t="shared" si="15"/>
        <v/>
      </c>
    </row>
    <row r="201" spans="1:15" x14ac:dyDescent="0.45">
      <c r="A201">
        <v>199</v>
      </c>
      <c r="B201" t="s">
        <v>379</v>
      </c>
      <c r="C201" t="s">
        <v>0</v>
      </c>
      <c r="D201" t="s">
        <v>128</v>
      </c>
      <c r="E201" t="s">
        <v>167</v>
      </c>
      <c r="F201" t="s">
        <v>214</v>
      </c>
      <c r="G201" t="s">
        <v>142</v>
      </c>
      <c r="H201" t="str" cm="1">
        <f t="array" ref="H201">_xlfn.IFS(OR(D201="Psychic",D201="Fairy",D201="Ghost",D201="Dark"),"Song",D201="Fighting","Dance",D202="Status","Song",AND(D202="Normal",E202="Special"),"Dance",TRUE,"Dance")</f>
        <v>Dance</v>
      </c>
      <c r="I201" s="3" t="str" cm="1">
        <f t="array" aca="1" ref="I201" ca="1">_xlfn.LET(_xlpm.formedata,INDIRECT(ADDRESS(VALUE(RIGHT(H$1,2))+1,4,1,1,"Pokemon")&amp;":"&amp;ADDRESS(VALUE(RIGHT(H$1,2))+1,11,1,1)),DEC2BIN(INDEX(_xlpm.formedata,MATCH(H201,_xlpm.formedata,0)-1)-MIN(_xlpm.formedata),2))</f>
        <v>01</v>
      </c>
      <c r="J201" s="3" t="str">
        <f t="shared" si="12"/>
        <v/>
      </c>
      <c r="K201" s="3" t="str">
        <f t="shared" si="13"/>
        <v/>
      </c>
      <c r="L201" t="s">
        <v>131</v>
      </c>
      <c r="M201" s="3" t="str" cm="1">
        <f t="array" aca="1" ref="M201" ca="1">_xlfn.LET(_xlpm.formedata,INDIRECT(ADDRESS(VALUE(RIGHT(L$1,2))+1,4,1,1,"Pokemon")&amp;":"&amp;ADDRESS(VALUE(RIGHT(L$1,2))+1,11,1,1)),DEC2BIN(INDEX(_xlpm.formedata,MATCH(L201,_xlpm.formedata,0)-1)-MIN(_xlpm.formedata),2))</f>
        <v>11</v>
      </c>
      <c r="N201" s="3" t="str">
        <f t="shared" si="14"/>
        <v/>
      </c>
      <c r="O201" s="3" t="str">
        <f t="shared" si="15"/>
        <v/>
      </c>
    </row>
    <row r="202" spans="1:15" x14ac:dyDescent="0.45">
      <c r="A202">
        <v>200</v>
      </c>
      <c r="B202" t="s">
        <v>380</v>
      </c>
      <c r="C202" t="s">
        <v>0</v>
      </c>
      <c r="D202" t="s">
        <v>255</v>
      </c>
      <c r="E202" t="s">
        <v>141</v>
      </c>
      <c r="F202" t="s">
        <v>0</v>
      </c>
      <c r="G202" t="s">
        <v>198</v>
      </c>
      <c r="H202" t="str" cm="1">
        <f t="array" ref="H202">_xlfn.IFS(OR(D202="Psychic",D202="Fairy",D202="Ghost",D202="Dark"),"Song",D202="Fighting","Dance",D203="Status","Song",AND(D203="Normal",E203="Special"),"Dance",TRUE,"Dance")</f>
        <v>Dance</v>
      </c>
      <c r="I202" s="3" t="str" cm="1">
        <f t="array" aca="1" ref="I202" ca="1">_xlfn.LET(_xlpm.formedata,INDIRECT(ADDRESS(VALUE(RIGHT(H$1,2))+1,4,1,1,"Pokemon")&amp;":"&amp;ADDRESS(VALUE(RIGHT(H$1,2))+1,11,1,1)),DEC2BIN(INDEX(_xlpm.formedata,MATCH(H202,_xlpm.formedata,0)-1)-MIN(_xlpm.formedata),2))</f>
        <v>01</v>
      </c>
      <c r="J202" s="3" t="str">
        <f t="shared" ca="1" si="12"/>
        <v>01010101</v>
      </c>
      <c r="K202" s="3" t="str">
        <f t="shared" si="13"/>
        <v/>
      </c>
      <c r="L202" t="s">
        <v>129</v>
      </c>
      <c r="M202" s="3" t="str" cm="1">
        <f t="array" aca="1" ref="M202" ca="1">_xlfn.LET(_xlpm.formedata,INDIRECT(ADDRESS(VALUE(RIGHT(L$1,2))+1,4,1,1,"Pokemon")&amp;":"&amp;ADDRESS(VALUE(RIGHT(L$1,2))+1,11,1,1)),DEC2BIN(INDEX(_xlpm.formedata,MATCH(L202,_xlpm.formedata,0)-1)-MIN(_xlpm.formedata),2))</f>
        <v>01</v>
      </c>
      <c r="N202" s="3" t="str">
        <f t="shared" ca="1" si="14"/>
        <v>11001101</v>
      </c>
      <c r="O202" s="3" t="str">
        <f t="shared" si="15"/>
        <v/>
      </c>
    </row>
    <row r="203" spans="1:15" x14ac:dyDescent="0.45">
      <c r="A203">
        <v>201</v>
      </c>
      <c r="B203" t="s">
        <v>381</v>
      </c>
      <c r="C203" t="s">
        <v>0</v>
      </c>
      <c r="D203" t="s">
        <v>241</v>
      </c>
      <c r="E203" t="s">
        <v>167</v>
      </c>
      <c r="F203" t="s">
        <v>291</v>
      </c>
      <c r="G203" t="s">
        <v>292</v>
      </c>
      <c r="H203" t="str" cm="1">
        <f t="array" ref="H203">_xlfn.IFS(OR(D203="Psychic",D203="Fairy",D203="Ghost",D203="Dark"),"Song",D203="Fighting","Dance",D204="Status","Song",AND(D204="Normal",E204="Special"),"Dance",TRUE,"Dance")</f>
        <v>Dance</v>
      </c>
      <c r="I203" s="3" t="str" cm="1">
        <f t="array" aca="1" ref="I203" ca="1">_xlfn.LET(_xlpm.formedata,INDIRECT(ADDRESS(VALUE(RIGHT(H$1,2))+1,4,1,1,"Pokemon")&amp;":"&amp;ADDRESS(VALUE(RIGHT(H$1,2))+1,11,1,1)),DEC2BIN(INDEX(_xlpm.formedata,MATCH(H203,_xlpm.formedata,0)-1)-MIN(_xlpm.formedata),2))</f>
        <v>01</v>
      </c>
      <c r="J203" s="3" t="str">
        <f t="shared" si="12"/>
        <v/>
      </c>
      <c r="K203" s="3" t="str">
        <f t="shared" si="13"/>
        <v/>
      </c>
      <c r="L203" t="s">
        <v>131</v>
      </c>
      <c r="M203" s="3" t="str" cm="1">
        <f t="array" aca="1" ref="M203" ca="1">_xlfn.LET(_xlpm.formedata,INDIRECT(ADDRESS(VALUE(RIGHT(L$1,2))+1,4,1,1,"Pokemon")&amp;":"&amp;ADDRESS(VALUE(RIGHT(L$1,2))+1,11,1,1)),DEC2BIN(INDEX(_xlpm.formedata,MATCH(L203,_xlpm.formedata,0)-1)-MIN(_xlpm.formedata),2))</f>
        <v>11</v>
      </c>
      <c r="N203" s="3" t="str">
        <f t="shared" si="14"/>
        <v/>
      </c>
      <c r="O203" s="3" t="str">
        <f t="shared" si="15"/>
        <v/>
      </c>
    </row>
    <row r="204" spans="1:15" x14ac:dyDescent="0.45">
      <c r="A204">
        <v>202</v>
      </c>
      <c r="B204" t="s">
        <v>382</v>
      </c>
      <c r="C204" t="s">
        <v>0</v>
      </c>
      <c r="D204" t="s">
        <v>171</v>
      </c>
      <c r="E204" t="s">
        <v>151</v>
      </c>
      <c r="F204" t="s">
        <v>243</v>
      </c>
      <c r="G204" t="s">
        <v>142</v>
      </c>
      <c r="H204" t="str" cm="1">
        <f t="array" ref="H204">_xlfn.IFS(OR(D204="Psychic",D204="Fairy",D204="Ghost",D204="Dark"),"Song",D204="Fighting","Dance",D205="Status","Song",AND(D205="Normal",E205="Special"),"Dance",TRUE,"Dance")</f>
        <v>Dance</v>
      </c>
      <c r="I204" s="3" t="str" cm="1">
        <f t="array" aca="1" ref="I204" ca="1">_xlfn.LET(_xlpm.formedata,INDIRECT(ADDRESS(VALUE(RIGHT(H$1,2))+1,4,1,1,"Pokemon")&amp;":"&amp;ADDRESS(VALUE(RIGHT(H$1,2))+1,11,1,1)),DEC2BIN(INDEX(_xlpm.formedata,MATCH(H204,_xlpm.formedata,0)-1)-MIN(_xlpm.formedata),2))</f>
        <v>01</v>
      </c>
      <c r="J204" s="3" t="str">
        <f t="shared" si="12"/>
        <v/>
      </c>
      <c r="K204" s="3" t="str">
        <f t="shared" si="13"/>
        <v/>
      </c>
      <c r="L204" t="s">
        <v>128</v>
      </c>
      <c r="M204" s="3" t="str" cm="1">
        <f t="array" aca="1" ref="M204" ca="1">_xlfn.LET(_xlpm.formedata,INDIRECT(ADDRESS(VALUE(RIGHT(L$1,2))+1,4,1,1,"Pokemon")&amp;":"&amp;ADDRESS(VALUE(RIGHT(L$1,2))+1,11,1,1)),DEC2BIN(INDEX(_xlpm.formedata,MATCH(L204,_xlpm.formedata,0)-1)-MIN(_xlpm.formedata),2))</f>
        <v>00</v>
      </c>
      <c r="N204" s="3" t="str">
        <f t="shared" si="14"/>
        <v/>
      </c>
      <c r="O204" s="3" t="str">
        <f t="shared" si="15"/>
        <v/>
      </c>
    </row>
    <row r="205" spans="1:15" x14ac:dyDescent="0.45">
      <c r="A205">
        <v>203</v>
      </c>
      <c r="B205" t="s">
        <v>383</v>
      </c>
      <c r="C205">
        <v>4</v>
      </c>
      <c r="D205" t="s">
        <v>128</v>
      </c>
      <c r="E205" t="s">
        <v>167</v>
      </c>
      <c r="F205" t="s">
        <v>214</v>
      </c>
      <c r="G205" t="s">
        <v>169</v>
      </c>
      <c r="H205" t="str" cm="1">
        <f t="array" ref="H205">_xlfn.IFS(OR(D205="Psychic",D205="Fairy",D205="Ghost",D205="Dark"),"Song",D205="Fighting","Dance",D206="Status","Song",AND(D206="Normal",E206="Special"),"Dance",TRUE,"Dance")</f>
        <v>Dance</v>
      </c>
      <c r="I205" s="3" t="str" cm="1">
        <f t="array" aca="1" ref="I205" ca="1">_xlfn.LET(_xlpm.formedata,INDIRECT(ADDRESS(VALUE(RIGHT(H$1,2))+1,4,1,1,"Pokemon")&amp;":"&amp;ADDRESS(VALUE(RIGHT(H$1,2))+1,11,1,1)),DEC2BIN(INDEX(_xlpm.formedata,MATCH(H205,_xlpm.formedata,0)-1)-MIN(_xlpm.formedata),2))</f>
        <v>01</v>
      </c>
      <c r="J205" s="3" t="str">
        <f t="shared" si="12"/>
        <v/>
      </c>
      <c r="K205" s="3" t="str">
        <f t="shared" si="13"/>
        <v/>
      </c>
      <c r="L205" t="s">
        <v>131</v>
      </c>
      <c r="M205" s="3" t="str" cm="1">
        <f t="array" aca="1" ref="M205" ca="1">_xlfn.LET(_xlpm.formedata,INDIRECT(ADDRESS(VALUE(RIGHT(L$1,2))+1,4,1,1,"Pokemon")&amp;":"&amp;ADDRESS(VALUE(RIGHT(L$1,2))+1,11,1,1)),DEC2BIN(INDEX(_xlpm.formedata,MATCH(L205,_xlpm.formedata,0)-1)-MIN(_xlpm.formedata),2))</f>
        <v>11</v>
      </c>
      <c r="N205" s="3" t="str">
        <f t="shared" si="14"/>
        <v/>
      </c>
      <c r="O205" s="3" t="str">
        <f t="shared" si="15"/>
        <v/>
      </c>
    </row>
    <row r="206" spans="1:15" x14ac:dyDescent="0.45">
      <c r="A206">
        <v>204</v>
      </c>
      <c r="B206" t="s">
        <v>384</v>
      </c>
      <c r="C206" t="s">
        <v>0</v>
      </c>
      <c r="D206" t="s">
        <v>147</v>
      </c>
      <c r="E206" t="s">
        <v>167</v>
      </c>
      <c r="F206" t="s">
        <v>168</v>
      </c>
      <c r="G206" t="s">
        <v>142</v>
      </c>
      <c r="H206" t="str" cm="1">
        <f t="array" ref="H206">_xlfn.IFS(OR(D206="Psychic",D206="Fairy",D206="Ghost",D206="Dark"),"Song",D206="Fighting","Dance",D207="Status","Song",AND(D207="Normal",E207="Special"),"Dance",TRUE,"Dance")</f>
        <v>Song</v>
      </c>
      <c r="I206" s="3" t="str" cm="1">
        <f t="array" aca="1" ref="I206" ca="1">_xlfn.LET(_xlpm.formedata,INDIRECT(ADDRESS(VALUE(RIGHT(H$1,2))+1,4,1,1,"Pokemon")&amp;":"&amp;ADDRESS(VALUE(RIGHT(H$1,2))+1,11,1,1)),DEC2BIN(INDEX(_xlpm.formedata,MATCH(H206,_xlpm.formedata,0)-1)-MIN(_xlpm.formedata),2))</f>
        <v>00</v>
      </c>
      <c r="J206" s="3" t="str">
        <f t="shared" ca="1" si="12"/>
        <v>01010100</v>
      </c>
      <c r="K206" s="3" t="str">
        <f t="shared" si="13"/>
        <v/>
      </c>
      <c r="L206" t="s">
        <v>130</v>
      </c>
      <c r="M206" s="3" t="str" cm="1">
        <f t="array" aca="1" ref="M206" ca="1">_xlfn.LET(_xlpm.formedata,INDIRECT(ADDRESS(VALUE(RIGHT(L$1,2))+1,4,1,1,"Pokemon")&amp;":"&amp;ADDRESS(VALUE(RIGHT(L$1,2))+1,11,1,1)),DEC2BIN(INDEX(_xlpm.formedata,MATCH(L206,_xlpm.formedata,0)-1)-MIN(_xlpm.formedata),2))</f>
        <v>10</v>
      </c>
      <c r="N206" s="3" t="str">
        <f t="shared" ca="1" si="14"/>
        <v>11001110</v>
      </c>
      <c r="O206" s="3" t="str">
        <f t="shared" si="15"/>
        <v/>
      </c>
    </row>
    <row r="207" spans="1:15" x14ac:dyDescent="0.45">
      <c r="A207">
        <v>205</v>
      </c>
      <c r="B207" t="s">
        <v>385</v>
      </c>
      <c r="C207" t="s">
        <v>0</v>
      </c>
      <c r="D207" t="s">
        <v>241</v>
      </c>
      <c r="E207" t="s">
        <v>141</v>
      </c>
      <c r="F207" t="s">
        <v>148</v>
      </c>
      <c r="G207" t="s">
        <v>142</v>
      </c>
      <c r="H207" t="str" cm="1">
        <f t="array" ref="H207">_xlfn.IFS(OR(D207="Psychic",D207="Fairy",D207="Ghost",D207="Dark"),"Song",D207="Fighting","Dance",D208="Status","Song",AND(D208="Normal",E208="Special"),"Dance",TRUE,"Dance")</f>
        <v>Dance</v>
      </c>
      <c r="I207" s="3" t="str" cm="1">
        <f t="array" aca="1" ref="I207" ca="1">_xlfn.LET(_xlpm.formedata,INDIRECT(ADDRESS(VALUE(RIGHT(H$1,2))+1,4,1,1,"Pokemon")&amp;":"&amp;ADDRESS(VALUE(RIGHT(H$1,2))+1,11,1,1)),DEC2BIN(INDEX(_xlpm.formedata,MATCH(H207,_xlpm.formedata,0)-1)-MIN(_xlpm.formedata),2))</f>
        <v>01</v>
      </c>
      <c r="J207" s="3" t="str">
        <f t="shared" si="12"/>
        <v/>
      </c>
      <c r="K207" s="3" t="str">
        <f t="shared" si="13"/>
        <v/>
      </c>
      <c r="L207" t="s">
        <v>131</v>
      </c>
      <c r="M207" s="3" t="str" cm="1">
        <f t="array" aca="1" ref="M207" ca="1">_xlfn.LET(_xlpm.formedata,INDIRECT(ADDRESS(VALUE(RIGHT(L$1,2))+1,4,1,1,"Pokemon")&amp;":"&amp;ADDRESS(VALUE(RIGHT(L$1,2))+1,11,1,1)),DEC2BIN(INDEX(_xlpm.formedata,MATCH(L207,_xlpm.formedata,0)-1)-MIN(_xlpm.formedata),2))</f>
        <v>11</v>
      </c>
      <c r="N207" s="3" t="str">
        <f t="shared" si="14"/>
        <v/>
      </c>
      <c r="O207" s="3" t="str">
        <f t="shared" si="15"/>
        <v/>
      </c>
    </row>
    <row r="208" spans="1:15" x14ac:dyDescent="0.45">
      <c r="A208">
        <v>206</v>
      </c>
      <c r="B208" t="s">
        <v>386</v>
      </c>
      <c r="C208" t="s">
        <v>0</v>
      </c>
      <c r="D208" t="s">
        <v>128</v>
      </c>
      <c r="E208" t="s">
        <v>141</v>
      </c>
      <c r="F208" t="s">
        <v>152</v>
      </c>
      <c r="G208" t="s">
        <v>142</v>
      </c>
      <c r="H208" t="str" cm="1">
        <f t="array" ref="H208">_xlfn.IFS(OR(D208="Psychic",D208="Fairy",D208="Ghost",D208="Dark"),"Song",D208="Fighting","Dance",D209="Status","Song",AND(D209="Normal",E209="Special"),"Dance",TRUE,"Dance")</f>
        <v>Dance</v>
      </c>
      <c r="I208" s="3" t="str" cm="1">
        <f t="array" aca="1" ref="I208" ca="1">_xlfn.LET(_xlpm.formedata,INDIRECT(ADDRESS(VALUE(RIGHT(H$1,2))+1,4,1,1,"Pokemon")&amp;":"&amp;ADDRESS(VALUE(RIGHT(H$1,2))+1,11,1,1)),DEC2BIN(INDEX(_xlpm.formedata,MATCH(H208,_xlpm.formedata,0)-1)-MIN(_xlpm.formedata),2))</f>
        <v>01</v>
      </c>
      <c r="J208" s="3" t="str">
        <f t="shared" si="12"/>
        <v/>
      </c>
      <c r="K208" s="3" t="str">
        <f t="shared" si="13"/>
        <v/>
      </c>
      <c r="L208" t="s">
        <v>128</v>
      </c>
      <c r="M208" s="3" t="str" cm="1">
        <f t="array" aca="1" ref="M208" ca="1">_xlfn.LET(_xlpm.formedata,INDIRECT(ADDRESS(VALUE(RIGHT(L$1,2))+1,4,1,1,"Pokemon")&amp;":"&amp;ADDRESS(VALUE(RIGHT(L$1,2))+1,11,1,1)),DEC2BIN(INDEX(_xlpm.formedata,MATCH(L208,_xlpm.formedata,0)-1)-MIN(_xlpm.formedata),2))</f>
        <v>00</v>
      </c>
      <c r="N208" s="3" t="str">
        <f t="shared" si="14"/>
        <v/>
      </c>
      <c r="O208" s="3" t="str">
        <f t="shared" si="15"/>
        <v/>
      </c>
    </row>
    <row r="209" spans="1:15" x14ac:dyDescent="0.45">
      <c r="A209">
        <v>207</v>
      </c>
      <c r="B209" t="s">
        <v>387</v>
      </c>
      <c r="C209" t="s">
        <v>0</v>
      </c>
      <c r="D209" t="s">
        <v>128</v>
      </c>
      <c r="E209" t="s">
        <v>167</v>
      </c>
      <c r="F209" t="s">
        <v>278</v>
      </c>
      <c r="G209" t="s">
        <v>142</v>
      </c>
      <c r="H209" t="str" cm="1">
        <f t="array" ref="H209">_xlfn.IFS(OR(D209="Psychic",D209="Fairy",D209="Ghost",D209="Dark"),"Song",D209="Fighting","Dance",D210="Status","Song",AND(D210="Normal",E210="Special"),"Dance",TRUE,"Dance")</f>
        <v>Dance</v>
      </c>
      <c r="I209" s="3" t="str" cm="1">
        <f t="array" aca="1" ref="I209" ca="1">_xlfn.LET(_xlpm.formedata,INDIRECT(ADDRESS(VALUE(RIGHT(H$1,2))+1,4,1,1,"Pokemon")&amp;":"&amp;ADDRESS(VALUE(RIGHT(H$1,2))+1,11,1,1)),DEC2BIN(INDEX(_xlpm.formedata,MATCH(H209,_xlpm.formedata,0)-1)-MIN(_xlpm.formedata),2))</f>
        <v>01</v>
      </c>
      <c r="J209" s="3" t="str">
        <f t="shared" si="12"/>
        <v/>
      </c>
      <c r="K209" s="3" t="str">
        <f t="shared" si="13"/>
        <v/>
      </c>
      <c r="L209" t="s">
        <v>131</v>
      </c>
      <c r="M209" s="3" t="str" cm="1">
        <f t="array" aca="1" ref="M209" ca="1">_xlfn.LET(_xlpm.formedata,INDIRECT(ADDRESS(VALUE(RIGHT(L$1,2))+1,4,1,1,"Pokemon")&amp;":"&amp;ADDRESS(VALUE(RIGHT(L$1,2))+1,11,1,1)),DEC2BIN(INDEX(_xlpm.formedata,MATCH(L209,_xlpm.formedata,0)-1)-MIN(_xlpm.formedata),2))</f>
        <v>11</v>
      </c>
      <c r="N209" s="3" t="str">
        <f t="shared" si="14"/>
        <v/>
      </c>
      <c r="O209" s="3" t="str">
        <f t="shared" si="15"/>
        <v/>
      </c>
    </row>
    <row r="210" spans="1:15" x14ac:dyDescent="0.45">
      <c r="A210">
        <v>208</v>
      </c>
      <c r="B210" t="s">
        <v>388</v>
      </c>
      <c r="C210" t="s">
        <v>0</v>
      </c>
      <c r="D210" t="s">
        <v>128</v>
      </c>
      <c r="E210" t="s">
        <v>167</v>
      </c>
      <c r="F210" t="s">
        <v>280</v>
      </c>
      <c r="G210" t="s">
        <v>314</v>
      </c>
      <c r="H210" t="str" cm="1">
        <f t="array" ref="H210">_xlfn.IFS(OR(D210="Psychic",D210="Fairy",D210="Ghost",D210="Dark"),"Song",D210="Fighting","Dance",D211="Status","Song",AND(D211="Normal",E211="Special"),"Dance",TRUE,"Dance")</f>
        <v>Dance</v>
      </c>
      <c r="I210" s="3" t="str" cm="1">
        <f t="array" aca="1" ref="I210" ca="1">_xlfn.LET(_xlpm.formedata,INDIRECT(ADDRESS(VALUE(RIGHT(H$1,2))+1,4,1,1,"Pokemon")&amp;":"&amp;ADDRESS(VALUE(RIGHT(H$1,2))+1,11,1,1)),DEC2BIN(INDEX(_xlpm.formedata,MATCH(H210,_xlpm.formedata,0)-1)-MIN(_xlpm.formedata),2))</f>
        <v>01</v>
      </c>
      <c r="J210" s="3" t="str">
        <f t="shared" ca="1" si="12"/>
        <v>01010101</v>
      </c>
      <c r="K210" s="3" t="str">
        <f t="shared" ca="1" si="13"/>
        <v>55555555</v>
      </c>
      <c r="L210" t="s">
        <v>131</v>
      </c>
      <c r="M210" s="3" t="str" cm="1">
        <f t="array" aca="1" ref="M210" ca="1">_xlfn.LET(_xlpm.formedata,INDIRECT(ADDRESS(VALUE(RIGHT(L$1,2))+1,4,1,1,"Pokemon")&amp;":"&amp;ADDRESS(VALUE(RIGHT(L$1,2))+1,11,1,1)),DEC2BIN(INDEX(_xlpm.formedata,MATCH(L210,_xlpm.formedata,0)-1)-MIN(_xlpm.formedata),2))</f>
        <v>11</v>
      </c>
      <c r="N210" s="3" t="str">
        <f t="shared" ca="1" si="14"/>
        <v>11011011</v>
      </c>
      <c r="O210" s="3" t="str">
        <f t="shared" ca="1" si="15"/>
        <v>DBFFD15F</v>
      </c>
    </row>
    <row r="211" spans="1:15" x14ac:dyDescent="0.45">
      <c r="A211">
        <v>209</v>
      </c>
      <c r="B211" t="s">
        <v>389</v>
      </c>
      <c r="C211" t="s">
        <v>0</v>
      </c>
      <c r="D211" t="s">
        <v>158</v>
      </c>
      <c r="E211" t="s">
        <v>141</v>
      </c>
      <c r="F211" t="s">
        <v>152</v>
      </c>
      <c r="G211" t="s">
        <v>142</v>
      </c>
      <c r="H211" t="str" cm="1">
        <f t="array" ref="H211">_xlfn.IFS(OR(D211="Psychic",D211="Fairy",D211="Ghost",D211="Dark"),"Song",D211="Fighting","Dance",D212="Status","Song",AND(D212="Normal",E212="Special"),"Dance",TRUE,"Dance")</f>
        <v>Dance</v>
      </c>
      <c r="I211" s="3" t="str" cm="1">
        <f t="array" aca="1" ref="I211" ca="1">_xlfn.LET(_xlpm.formedata,INDIRECT(ADDRESS(VALUE(RIGHT(H$1,2))+1,4,1,1,"Pokemon")&amp;":"&amp;ADDRESS(VALUE(RIGHT(H$1,2))+1,11,1,1)),DEC2BIN(INDEX(_xlpm.formedata,MATCH(H211,_xlpm.formedata,0)-1)-MIN(_xlpm.formedata),2))</f>
        <v>01</v>
      </c>
      <c r="J211" s="3" t="str">
        <f t="shared" si="12"/>
        <v/>
      </c>
      <c r="K211" s="3" t="str">
        <f t="shared" si="13"/>
        <v/>
      </c>
      <c r="L211" t="s">
        <v>130</v>
      </c>
      <c r="M211" s="3" t="str" cm="1">
        <f t="array" aca="1" ref="M211" ca="1">_xlfn.LET(_xlpm.formedata,INDIRECT(ADDRESS(VALUE(RIGHT(L$1,2))+1,4,1,1,"Pokemon")&amp;":"&amp;ADDRESS(VALUE(RIGHT(L$1,2))+1,11,1,1)),DEC2BIN(INDEX(_xlpm.formedata,MATCH(L211,_xlpm.formedata,0)-1)-MIN(_xlpm.formedata),2))</f>
        <v>10</v>
      </c>
      <c r="N211" s="3" t="str">
        <f t="shared" si="14"/>
        <v/>
      </c>
      <c r="O211" s="3" t="str">
        <f t="shared" si="15"/>
        <v/>
      </c>
    </row>
    <row r="212" spans="1:15" x14ac:dyDescent="0.45">
      <c r="A212">
        <v>210</v>
      </c>
      <c r="B212" t="s">
        <v>390</v>
      </c>
      <c r="C212" t="s">
        <v>0</v>
      </c>
      <c r="D212" t="s">
        <v>204</v>
      </c>
      <c r="E212" t="s">
        <v>141</v>
      </c>
      <c r="F212" t="s">
        <v>0</v>
      </c>
      <c r="G212" t="s">
        <v>142</v>
      </c>
      <c r="H212" t="str" cm="1">
        <f t="array" ref="H212">_xlfn.IFS(OR(D212="Psychic",D212="Fairy",D212="Ghost",D212="Dark"),"Song",D212="Fighting","Dance",D213="Status","Song",AND(D213="Normal",E213="Special"),"Dance",TRUE,"Dance")</f>
        <v>Dance</v>
      </c>
      <c r="I212" s="3" t="str" cm="1">
        <f t="array" aca="1" ref="I212" ca="1">_xlfn.LET(_xlpm.formedata,INDIRECT(ADDRESS(VALUE(RIGHT(H$1,2))+1,4,1,1,"Pokemon")&amp;":"&amp;ADDRESS(VALUE(RIGHT(H$1,2))+1,11,1,1)),DEC2BIN(INDEX(_xlpm.formedata,MATCH(H212,_xlpm.formedata,0)-1)-MIN(_xlpm.formedata),2))</f>
        <v>01</v>
      </c>
      <c r="J212" s="3" t="str">
        <f t="shared" si="12"/>
        <v/>
      </c>
      <c r="K212" s="3" t="str">
        <f t="shared" si="13"/>
        <v/>
      </c>
      <c r="L212" t="s">
        <v>129</v>
      </c>
      <c r="M212" s="3" t="str" cm="1">
        <f t="array" aca="1" ref="M212" ca="1">_xlfn.LET(_xlpm.formedata,INDIRECT(ADDRESS(VALUE(RIGHT(L$1,2))+1,4,1,1,"Pokemon")&amp;":"&amp;ADDRESS(VALUE(RIGHT(L$1,2))+1,11,1,1)),DEC2BIN(INDEX(_xlpm.formedata,MATCH(L212,_xlpm.formedata,0)-1)-MIN(_xlpm.formedata),2))</f>
        <v>01</v>
      </c>
      <c r="N212" s="3" t="str">
        <f t="shared" si="14"/>
        <v/>
      </c>
      <c r="O212" s="3" t="str">
        <f t="shared" si="15"/>
        <v/>
      </c>
    </row>
    <row r="213" spans="1:15" x14ac:dyDescent="0.45">
      <c r="A213">
        <v>211</v>
      </c>
      <c r="B213" t="s">
        <v>391</v>
      </c>
      <c r="C213" t="s">
        <v>0</v>
      </c>
      <c r="D213" t="s">
        <v>180</v>
      </c>
      <c r="E213" t="s">
        <v>141</v>
      </c>
      <c r="F213" t="s">
        <v>148</v>
      </c>
      <c r="G213" t="s">
        <v>165</v>
      </c>
      <c r="H213" t="str" cm="1">
        <f t="array" ref="H213">_xlfn.IFS(OR(D213="Psychic",D213="Fairy",D213="Ghost",D213="Dark"),"Song",D213="Fighting","Dance",D214="Status","Song",AND(D214="Normal",E214="Special"),"Dance",TRUE,"Dance")</f>
        <v>Dance</v>
      </c>
      <c r="I213" s="3" t="str" cm="1">
        <f t="array" aca="1" ref="I213" ca="1">_xlfn.LET(_xlpm.formedata,INDIRECT(ADDRESS(VALUE(RIGHT(H$1,2))+1,4,1,1,"Pokemon")&amp;":"&amp;ADDRESS(VALUE(RIGHT(H$1,2))+1,11,1,1)),DEC2BIN(INDEX(_xlpm.formedata,MATCH(H213,_xlpm.formedata,0)-1)-MIN(_xlpm.formedata),2))</f>
        <v>01</v>
      </c>
      <c r="J213" s="3" t="str">
        <f t="shared" si="12"/>
        <v/>
      </c>
      <c r="K213" s="3" t="str">
        <f t="shared" si="13"/>
        <v/>
      </c>
      <c r="L213" t="s">
        <v>131</v>
      </c>
      <c r="M213" s="3" t="str" cm="1">
        <f t="array" aca="1" ref="M213" ca="1">_xlfn.LET(_xlpm.formedata,INDIRECT(ADDRESS(VALUE(RIGHT(L$1,2))+1,4,1,1,"Pokemon")&amp;":"&amp;ADDRESS(VALUE(RIGHT(L$1,2))+1,11,1,1)),DEC2BIN(INDEX(_xlpm.formedata,MATCH(L213,_xlpm.formedata,0)-1)-MIN(_xlpm.formedata),2))</f>
        <v>11</v>
      </c>
      <c r="N213" s="3" t="str">
        <f t="shared" si="14"/>
        <v/>
      </c>
      <c r="O213" s="3" t="str">
        <f t="shared" si="15"/>
        <v/>
      </c>
    </row>
    <row r="214" spans="1:15" x14ac:dyDescent="0.45">
      <c r="A214">
        <v>212</v>
      </c>
      <c r="B214" t="s">
        <v>392</v>
      </c>
      <c r="C214" t="s">
        <v>0</v>
      </c>
      <c r="D214" t="s">
        <v>128</v>
      </c>
      <c r="E214" t="s">
        <v>167</v>
      </c>
      <c r="F214" t="s">
        <v>214</v>
      </c>
      <c r="G214" t="s">
        <v>142</v>
      </c>
      <c r="H214" t="str" cm="1">
        <f t="array" ref="H214">_xlfn.IFS(OR(D214="Psychic",D214="Fairy",D214="Ghost",D214="Dark"),"Song",D214="Fighting","Dance",D215="Status","Song",AND(D215="Normal",E215="Special"),"Dance",TRUE,"Dance")</f>
        <v>Dance</v>
      </c>
      <c r="I214" s="3" t="str" cm="1">
        <f t="array" aca="1" ref="I214" ca="1">_xlfn.LET(_xlpm.formedata,INDIRECT(ADDRESS(VALUE(RIGHT(H$1,2))+1,4,1,1,"Pokemon")&amp;":"&amp;ADDRESS(VALUE(RIGHT(H$1,2))+1,11,1,1)),DEC2BIN(INDEX(_xlpm.formedata,MATCH(H214,_xlpm.formedata,0)-1)-MIN(_xlpm.formedata),2))</f>
        <v>01</v>
      </c>
      <c r="J214" s="3" t="str">
        <f t="shared" ca="1" si="12"/>
        <v>01010101</v>
      </c>
      <c r="K214" s="3" t="str">
        <f t="shared" si="13"/>
        <v/>
      </c>
      <c r="L214" t="s">
        <v>131</v>
      </c>
      <c r="M214" s="3" t="str" cm="1">
        <f t="array" aca="1" ref="M214" ca="1">_xlfn.LET(_xlpm.formedata,INDIRECT(ADDRESS(VALUE(RIGHT(L$1,2))+1,4,1,1,"Pokemon")&amp;":"&amp;ADDRESS(VALUE(RIGHT(L$1,2))+1,11,1,1)),DEC2BIN(INDEX(_xlpm.formedata,MATCH(L214,_xlpm.formedata,0)-1)-MIN(_xlpm.formedata),2))</f>
        <v>11</v>
      </c>
      <c r="N214" s="3" t="str">
        <f t="shared" ca="1" si="14"/>
        <v>11111111</v>
      </c>
      <c r="O214" s="3" t="str">
        <f t="shared" si="15"/>
        <v/>
      </c>
    </row>
    <row r="215" spans="1:15" x14ac:dyDescent="0.45">
      <c r="A215">
        <v>213</v>
      </c>
      <c r="B215" t="s">
        <v>393</v>
      </c>
      <c r="C215" t="s">
        <v>0</v>
      </c>
      <c r="D215" t="s">
        <v>128</v>
      </c>
      <c r="E215" t="s">
        <v>167</v>
      </c>
      <c r="F215" t="s">
        <v>152</v>
      </c>
      <c r="G215" t="s">
        <v>142</v>
      </c>
      <c r="H215" t="str" cm="1">
        <f t="array" ref="H215">_xlfn.IFS(OR(D215="Psychic",D215="Fairy",D215="Ghost",D215="Dark"),"Song",D215="Fighting","Dance",D216="Status","Song",AND(D216="Normal",E216="Special"),"Dance",TRUE,"Dance")</f>
        <v>Dance</v>
      </c>
      <c r="I215" s="3" t="str" cm="1">
        <f t="array" aca="1" ref="I215" ca="1">_xlfn.LET(_xlpm.formedata,INDIRECT(ADDRESS(VALUE(RIGHT(H$1,2))+1,4,1,1,"Pokemon")&amp;":"&amp;ADDRESS(VALUE(RIGHT(H$1,2))+1,11,1,1)),DEC2BIN(INDEX(_xlpm.formedata,MATCH(H215,_xlpm.formedata,0)-1)-MIN(_xlpm.formedata),2))</f>
        <v>01</v>
      </c>
      <c r="J215" s="3" t="str">
        <f t="shared" si="12"/>
        <v/>
      </c>
      <c r="K215" s="3" t="str">
        <f t="shared" si="13"/>
        <v/>
      </c>
      <c r="L215" t="s">
        <v>131</v>
      </c>
      <c r="M215" s="3" t="str" cm="1">
        <f t="array" aca="1" ref="M215" ca="1">_xlfn.LET(_xlpm.formedata,INDIRECT(ADDRESS(VALUE(RIGHT(L$1,2))+1,4,1,1,"Pokemon")&amp;":"&amp;ADDRESS(VALUE(RIGHT(L$1,2))+1,11,1,1)),DEC2BIN(INDEX(_xlpm.formedata,MATCH(L215,_xlpm.formedata,0)-1)-MIN(_xlpm.formedata),2))</f>
        <v>11</v>
      </c>
      <c r="N215" s="3" t="str">
        <f t="shared" si="14"/>
        <v/>
      </c>
      <c r="O215" s="3" t="str">
        <f t="shared" si="15"/>
        <v/>
      </c>
    </row>
    <row r="216" spans="1:15" x14ac:dyDescent="0.45">
      <c r="A216">
        <v>214</v>
      </c>
      <c r="B216" t="s">
        <v>394</v>
      </c>
      <c r="C216" t="s">
        <v>0</v>
      </c>
      <c r="D216" t="s">
        <v>128</v>
      </c>
      <c r="E216" t="s">
        <v>167</v>
      </c>
      <c r="F216" t="s">
        <v>214</v>
      </c>
      <c r="G216" t="s">
        <v>169</v>
      </c>
      <c r="H216" t="str" cm="1">
        <f t="array" ref="H216">_xlfn.IFS(OR(D216="Psychic",D216="Fairy",D216="Ghost",D216="Dark"),"Song",D216="Fighting","Dance",D217="Status","Song",AND(D217="Normal",E217="Special"),"Dance",TRUE,"Dance")</f>
        <v>Dance</v>
      </c>
      <c r="I216" s="3" t="str" cm="1">
        <f t="array" aca="1" ref="I216" ca="1">_xlfn.LET(_xlpm.formedata,INDIRECT(ADDRESS(VALUE(RIGHT(H$1,2))+1,4,1,1,"Pokemon")&amp;":"&amp;ADDRESS(VALUE(RIGHT(H$1,2))+1,11,1,1)),DEC2BIN(INDEX(_xlpm.formedata,MATCH(H216,_xlpm.formedata,0)-1)-MIN(_xlpm.formedata),2))</f>
        <v>01</v>
      </c>
      <c r="J216" s="3" t="str">
        <f t="shared" si="12"/>
        <v/>
      </c>
      <c r="K216" s="3" t="str">
        <f t="shared" si="13"/>
        <v/>
      </c>
      <c r="L216" t="s">
        <v>131</v>
      </c>
      <c r="M216" s="3" t="str" cm="1">
        <f t="array" aca="1" ref="M216" ca="1">_xlfn.LET(_xlpm.formedata,INDIRECT(ADDRESS(VALUE(RIGHT(L$1,2))+1,4,1,1,"Pokemon")&amp;":"&amp;ADDRESS(VALUE(RIGHT(L$1,2))+1,11,1,1)),DEC2BIN(INDEX(_xlpm.formedata,MATCH(L216,_xlpm.formedata,0)-1)-MIN(_xlpm.formedata),2))</f>
        <v>11</v>
      </c>
      <c r="N216" s="3" t="str">
        <f t="shared" si="14"/>
        <v/>
      </c>
      <c r="O216" s="3" t="str">
        <f t="shared" si="15"/>
        <v/>
      </c>
    </row>
    <row r="217" spans="1:15" x14ac:dyDescent="0.45">
      <c r="A217">
        <v>215</v>
      </c>
      <c r="B217" t="s">
        <v>395</v>
      </c>
      <c r="C217" t="s">
        <v>0</v>
      </c>
      <c r="D217" t="s">
        <v>128</v>
      </c>
      <c r="E217" t="s">
        <v>167</v>
      </c>
      <c r="F217" t="s">
        <v>214</v>
      </c>
      <c r="G217" t="s">
        <v>396</v>
      </c>
      <c r="H217" t="str" cm="1">
        <f t="array" ref="H217">_xlfn.IFS(OR(D217="Psychic",D217="Fairy",D217="Ghost",D217="Dark"),"Song",D217="Fighting","Dance",D218="Status","Song",AND(D218="Normal",E218="Special"),"Dance",TRUE,"Dance")</f>
        <v>Dance</v>
      </c>
      <c r="I217" s="3" t="str" cm="1">
        <f t="array" aca="1" ref="I217" ca="1">_xlfn.LET(_xlpm.formedata,INDIRECT(ADDRESS(VALUE(RIGHT(H$1,2))+1,4,1,1,"Pokemon")&amp;":"&amp;ADDRESS(VALUE(RIGHT(H$1,2))+1,11,1,1)),DEC2BIN(INDEX(_xlpm.formedata,MATCH(H217,_xlpm.formedata,0)-1)-MIN(_xlpm.formedata),2))</f>
        <v>01</v>
      </c>
      <c r="J217" s="3" t="str">
        <f t="shared" si="12"/>
        <v/>
      </c>
      <c r="K217" s="3" t="str">
        <f t="shared" si="13"/>
        <v/>
      </c>
      <c r="L217" t="s">
        <v>131</v>
      </c>
      <c r="M217" s="3" t="str" cm="1">
        <f t="array" aca="1" ref="M217" ca="1">_xlfn.LET(_xlpm.formedata,INDIRECT(ADDRESS(VALUE(RIGHT(L$1,2))+1,4,1,1,"Pokemon")&amp;":"&amp;ADDRESS(VALUE(RIGHT(L$1,2))+1,11,1,1)),DEC2BIN(INDEX(_xlpm.formedata,MATCH(L217,_xlpm.formedata,0)-1)-MIN(_xlpm.formedata),2))</f>
        <v>11</v>
      </c>
      <c r="N217" s="3" t="str">
        <f t="shared" si="14"/>
        <v/>
      </c>
      <c r="O217" s="3" t="str">
        <f t="shared" si="15"/>
        <v/>
      </c>
    </row>
    <row r="218" spans="1:15" x14ac:dyDescent="0.45">
      <c r="A218">
        <v>216</v>
      </c>
      <c r="B218" t="s">
        <v>397</v>
      </c>
      <c r="C218" t="s">
        <v>0</v>
      </c>
      <c r="D218" t="s">
        <v>128</v>
      </c>
      <c r="E218" t="s">
        <v>141</v>
      </c>
      <c r="F218" t="s">
        <v>0</v>
      </c>
      <c r="G218" t="s">
        <v>142</v>
      </c>
      <c r="H218" t="str" cm="1">
        <f t="array" ref="H218">_xlfn.IFS(OR(D218="Psychic",D218="Fairy",D218="Ghost",D218="Dark"),"Song",D218="Fighting","Dance",D219="Status","Song",AND(D219="Normal",E219="Special"),"Dance",TRUE,"Dance")</f>
        <v>Dance</v>
      </c>
      <c r="I218" s="3" t="str" cm="1">
        <f t="array" aca="1" ref="I218" ca="1">_xlfn.LET(_xlpm.formedata,INDIRECT(ADDRESS(VALUE(RIGHT(H$1,2))+1,4,1,1,"Pokemon")&amp;":"&amp;ADDRESS(VALUE(RIGHT(H$1,2))+1,11,1,1)),DEC2BIN(INDEX(_xlpm.formedata,MATCH(H218,_xlpm.formedata,0)-1)-MIN(_xlpm.formedata),2))</f>
        <v>01</v>
      </c>
      <c r="J218" s="3" t="str">
        <f t="shared" ca="1" si="12"/>
        <v>01010101</v>
      </c>
      <c r="K218" s="3" t="str">
        <f t="shared" si="13"/>
        <v/>
      </c>
      <c r="L218" t="s">
        <v>129</v>
      </c>
      <c r="M218" s="3" t="str" cm="1">
        <f t="array" aca="1" ref="M218" ca="1">_xlfn.LET(_xlpm.formedata,INDIRECT(ADDRESS(VALUE(RIGHT(L$1,2))+1,4,1,1,"Pokemon")&amp;":"&amp;ADDRESS(VALUE(RIGHT(L$1,2))+1,11,1,1)),DEC2BIN(INDEX(_xlpm.formedata,MATCH(L218,_xlpm.formedata,0)-1)-MIN(_xlpm.formedata),2))</f>
        <v>01</v>
      </c>
      <c r="N218" s="3" t="str">
        <f t="shared" ca="1" si="14"/>
        <v>11010001</v>
      </c>
      <c r="O218" s="3" t="str">
        <f t="shared" si="15"/>
        <v/>
      </c>
    </row>
    <row r="219" spans="1:15" x14ac:dyDescent="0.45">
      <c r="A219">
        <v>217</v>
      </c>
      <c r="B219" t="s">
        <v>398</v>
      </c>
      <c r="C219" t="s">
        <v>0</v>
      </c>
      <c r="D219" t="s">
        <v>156</v>
      </c>
      <c r="E219" t="s">
        <v>151</v>
      </c>
      <c r="F219" t="s">
        <v>152</v>
      </c>
      <c r="G219" t="s">
        <v>142</v>
      </c>
      <c r="H219" t="str" cm="1">
        <f t="array" ref="H219">_xlfn.IFS(OR(D219="Psychic",D219="Fairy",D219="Ghost",D219="Dark"),"Song",D219="Fighting","Dance",D220="Status","Song",AND(D220="Normal",E220="Special"),"Dance",TRUE,"Dance")</f>
        <v>Dance</v>
      </c>
      <c r="I219" s="3" t="str" cm="1">
        <f t="array" aca="1" ref="I219" ca="1">_xlfn.LET(_xlpm.formedata,INDIRECT(ADDRESS(VALUE(RIGHT(H$1,2))+1,4,1,1,"Pokemon")&amp;":"&amp;ADDRESS(VALUE(RIGHT(H$1,2))+1,11,1,1)),DEC2BIN(INDEX(_xlpm.formedata,MATCH(H219,_xlpm.formedata,0)-1)-MIN(_xlpm.formedata),2))</f>
        <v>01</v>
      </c>
      <c r="J219" s="3" t="str">
        <f t="shared" si="12"/>
        <v/>
      </c>
      <c r="K219" s="3" t="str">
        <f t="shared" si="13"/>
        <v/>
      </c>
      <c r="L219" t="s">
        <v>128</v>
      </c>
      <c r="M219" s="3" t="str" cm="1">
        <f t="array" aca="1" ref="M219" ca="1">_xlfn.LET(_xlpm.formedata,INDIRECT(ADDRESS(VALUE(RIGHT(L$1,2))+1,4,1,1,"Pokemon")&amp;":"&amp;ADDRESS(VALUE(RIGHT(L$1,2))+1,11,1,1)),DEC2BIN(INDEX(_xlpm.formedata,MATCH(L219,_xlpm.formedata,0)-1)-MIN(_xlpm.formedata),2))</f>
        <v>00</v>
      </c>
      <c r="N219" s="3" t="str">
        <f t="shared" si="14"/>
        <v/>
      </c>
      <c r="O219" s="3" t="str">
        <f t="shared" si="15"/>
        <v/>
      </c>
    </row>
    <row r="220" spans="1:15" x14ac:dyDescent="0.45">
      <c r="A220">
        <v>218</v>
      </c>
      <c r="B220" t="s">
        <v>399</v>
      </c>
      <c r="C220" t="s">
        <v>0</v>
      </c>
      <c r="D220" t="s">
        <v>128</v>
      </c>
      <c r="E220" t="s">
        <v>141</v>
      </c>
      <c r="F220" t="s">
        <v>0</v>
      </c>
      <c r="G220" t="s">
        <v>142</v>
      </c>
      <c r="H220" t="str" cm="1">
        <f t="array" ref="H220">_xlfn.IFS(OR(D220="Psychic",D220="Fairy",D220="Ghost",D220="Dark"),"Song",D220="Fighting","Dance",D221="Status","Song",AND(D221="Normal",E221="Special"),"Dance",TRUE,"Dance")</f>
        <v>Dance</v>
      </c>
      <c r="I220" s="3" t="str" cm="1">
        <f t="array" aca="1" ref="I220" ca="1">_xlfn.LET(_xlpm.formedata,INDIRECT(ADDRESS(VALUE(RIGHT(H$1,2))+1,4,1,1,"Pokemon")&amp;":"&amp;ADDRESS(VALUE(RIGHT(H$1,2))+1,11,1,1)),DEC2BIN(INDEX(_xlpm.formedata,MATCH(H220,_xlpm.formedata,0)-1)-MIN(_xlpm.formedata),2))</f>
        <v>01</v>
      </c>
      <c r="J220" s="3" t="str">
        <f t="shared" si="12"/>
        <v/>
      </c>
      <c r="K220" s="3" t="str">
        <f t="shared" si="13"/>
        <v/>
      </c>
      <c r="L220" t="s">
        <v>129</v>
      </c>
      <c r="M220" s="3" t="str" cm="1">
        <f t="array" aca="1" ref="M220" ca="1">_xlfn.LET(_xlpm.formedata,INDIRECT(ADDRESS(VALUE(RIGHT(L$1,2))+1,4,1,1,"Pokemon")&amp;":"&amp;ADDRESS(VALUE(RIGHT(L$1,2))+1,11,1,1)),DEC2BIN(INDEX(_xlpm.formedata,MATCH(L220,_xlpm.formedata,0)-1)-MIN(_xlpm.formedata),2))</f>
        <v>01</v>
      </c>
      <c r="N220" s="3" t="str">
        <f t="shared" si="14"/>
        <v/>
      </c>
      <c r="O220" s="3" t="str">
        <f t="shared" si="15"/>
        <v/>
      </c>
    </row>
    <row r="221" spans="1:15" x14ac:dyDescent="0.45">
      <c r="A221">
        <v>219</v>
      </c>
      <c r="B221" t="s">
        <v>400</v>
      </c>
      <c r="C221" t="s">
        <v>0</v>
      </c>
      <c r="D221" t="s">
        <v>128</v>
      </c>
      <c r="E221" t="s">
        <v>167</v>
      </c>
      <c r="F221" t="s">
        <v>219</v>
      </c>
      <c r="G221" t="s">
        <v>220</v>
      </c>
      <c r="H221" t="str" cm="1">
        <f t="array" ref="H221">_xlfn.IFS(OR(D221="Psychic",D221="Fairy",D221="Ghost",D221="Dark"),"Song",D221="Fighting","Dance",D222="Status","Song",AND(D222="Normal",E222="Special"),"Dance",TRUE,"Dance")</f>
        <v>Dance</v>
      </c>
      <c r="I221" s="3" t="str" cm="1">
        <f t="array" aca="1" ref="I221" ca="1">_xlfn.LET(_xlpm.formedata,INDIRECT(ADDRESS(VALUE(RIGHT(H$1,2))+1,4,1,1,"Pokemon")&amp;":"&amp;ADDRESS(VALUE(RIGHT(H$1,2))+1,11,1,1)),DEC2BIN(INDEX(_xlpm.formedata,MATCH(H221,_xlpm.formedata,0)-1)-MIN(_xlpm.formedata),2))</f>
        <v>01</v>
      </c>
      <c r="J221" s="3" t="str">
        <f t="shared" si="12"/>
        <v/>
      </c>
      <c r="K221" s="3" t="str">
        <f t="shared" si="13"/>
        <v/>
      </c>
      <c r="L221" t="s">
        <v>131</v>
      </c>
      <c r="M221" s="3" t="str" cm="1">
        <f t="array" aca="1" ref="M221" ca="1">_xlfn.LET(_xlpm.formedata,INDIRECT(ADDRESS(VALUE(RIGHT(L$1,2))+1,4,1,1,"Pokemon")&amp;":"&amp;ADDRESS(VALUE(RIGHT(L$1,2))+1,11,1,1)),DEC2BIN(INDEX(_xlpm.formedata,MATCH(L221,_xlpm.formedata,0)-1)-MIN(_xlpm.formedata),2))</f>
        <v>11</v>
      </c>
      <c r="N221" s="3" t="str">
        <f t="shared" si="14"/>
        <v/>
      </c>
      <c r="O221" s="3" t="str">
        <f t="shared" si="15"/>
        <v/>
      </c>
    </row>
    <row r="222" spans="1:15" x14ac:dyDescent="0.45">
      <c r="A222">
        <v>220</v>
      </c>
      <c r="B222" t="s">
        <v>401</v>
      </c>
      <c r="C222" t="s">
        <v>0</v>
      </c>
      <c r="D222" t="s">
        <v>128</v>
      </c>
      <c r="E222" t="s">
        <v>167</v>
      </c>
      <c r="F222" t="s">
        <v>214</v>
      </c>
      <c r="G222" t="s">
        <v>142</v>
      </c>
      <c r="H222" t="str" cm="1">
        <f t="array" ref="H222">_xlfn.IFS(OR(D222="Psychic",D222="Fairy",D222="Ghost",D222="Dark"),"Song",D222="Fighting","Dance",D223="Status","Song",AND(D223="Normal",E223="Special"),"Dance",TRUE,"Dance")</f>
        <v>Dance</v>
      </c>
      <c r="I222" s="3" t="str" cm="1">
        <f t="array" aca="1" ref="I222" ca="1">_xlfn.LET(_xlpm.formedata,INDIRECT(ADDRESS(VALUE(RIGHT(H$1,2))+1,4,1,1,"Pokemon")&amp;":"&amp;ADDRESS(VALUE(RIGHT(H$1,2))+1,11,1,1)),DEC2BIN(INDEX(_xlpm.formedata,MATCH(H222,_xlpm.formedata,0)-1)-MIN(_xlpm.formedata),2))</f>
        <v>01</v>
      </c>
      <c r="J222" s="3" t="str">
        <f t="shared" ca="1" si="12"/>
        <v>01010101</v>
      </c>
      <c r="K222" s="3" t="str">
        <f t="shared" si="13"/>
        <v/>
      </c>
      <c r="L222" t="s">
        <v>131</v>
      </c>
      <c r="M222" s="3" t="str" cm="1">
        <f t="array" aca="1" ref="M222" ca="1">_xlfn.LET(_xlpm.formedata,INDIRECT(ADDRESS(VALUE(RIGHT(L$1,2))+1,4,1,1,"Pokemon")&amp;":"&amp;ADDRESS(VALUE(RIGHT(L$1,2))+1,11,1,1)),DEC2BIN(INDEX(_xlpm.formedata,MATCH(L222,_xlpm.formedata,0)-1)-MIN(_xlpm.formedata),2))</f>
        <v>11</v>
      </c>
      <c r="N222" s="3" t="str">
        <f t="shared" ca="1" si="14"/>
        <v>01011111</v>
      </c>
      <c r="O222" s="3" t="str">
        <f t="shared" si="15"/>
        <v/>
      </c>
    </row>
    <row r="223" spans="1:15" x14ac:dyDescent="0.45">
      <c r="A223">
        <v>221</v>
      </c>
      <c r="B223" t="s">
        <v>402</v>
      </c>
      <c r="C223" t="s">
        <v>0</v>
      </c>
      <c r="D223" t="s">
        <v>154</v>
      </c>
      <c r="E223" t="s">
        <v>141</v>
      </c>
      <c r="F223" t="s">
        <v>152</v>
      </c>
      <c r="G223" t="s">
        <v>142</v>
      </c>
      <c r="H223" t="str" cm="1">
        <f t="array" ref="H223">_xlfn.IFS(OR(D223="Psychic",D223="Fairy",D223="Ghost",D223="Dark"),"Song",D223="Fighting","Dance",D224="Status","Song",AND(D224="Normal",E224="Special"),"Dance",TRUE,"Dance")</f>
        <v>Dance</v>
      </c>
      <c r="I223" s="3" t="str" cm="1">
        <f t="array" aca="1" ref="I223" ca="1">_xlfn.LET(_xlpm.formedata,INDIRECT(ADDRESS(VALUE(RIGHT(H$1,2))+1,4,1,1,"Pokemon")&amp;":"&amp;ADDRESS(VALUE(RIGHT(H$1,2))+1,11,1,1)),DEC2BIN(INDEX(_xlpm.formedata,MATCH(H223,_xlpm.formedata,0)-1)-MIN(_xlpm.formedata),2))</f>
        <v>01</v>
      </c>
      <c r="J223" s="3" t="str">
        <f t="shared" si="12"/>
        <v/>
      </c>
      <c r="K223" s="3" t="str">
        <f t="shared" si="13"/>
        <v/>
      </c>
      <c r="L223" t="s">
        <v>131</v>
      </c>
      <c r="M223" s="3" t="str" cm="1">
        <f t="array" aca="1" ref="M223" ca="1">_xlfn.LET(_xlpm.formedata,INDIRECT(ADDRESS(VALUE(RIGHT(L$1,2))+1,4,1,1,"Pokemon")&amp;":"&amp;ADDRESS(VALUE(RIGHT(L$1,2))+1,11,1,1)),DEC2BIN(INDEX(_xlpm.formedata,MATCH(L223,_xlpm.formedata,0)-1)-MIN(_xlpm.formedata),2))</f>
        <v>11</v>
      </c>
      <c r="N223" s="3" t="str">
        <f t="shared" si="14"/>
        <v/>
      </c>
      <c r="O223" s="3" t="str">
        <f t="shared" si="15"/>
        <v/>
      </c>
    </row>
    <row r="224" spans="1:15" x14ac:dyDescent="0.45">
      <c r="A224">
        <v>222</v>
      </c>
      <c r="B224" t="s">
        <v>403</v>
      </c>
      <c r="C224" t="s">
        <v>0</v>
      </c>
      <c r="D224" t="s">
        <v>188</v>
      </c>
      <c r="E224" t="s">
        <v>141</v>
      </c>
      <c r="F224" t="s">
        <v>0</v>
      </c>
      <c r="G224" t="s">
        <v>165</v>
      </c>
      <c r="H224" t="str" cm="1">
        <f t="array" ref="H224">_xlfn.IFS(OR(D224="Psychic",D224="Fairy",D224="Ghost",D224="Dark"),"Song",D224="Fighting","Dance",D225="Status","Song",AND(D225="Normal",E225="Special"),"Dance",TRUE,"Dance")</f>
        <v>Dance</v>
      </c>
      <c r="I224" s="3" t="str" cm="1">
        <f t="array" aca="1" ref="I224" ca="1">_xlfn.LET(_xlpm.formedata,INDIRECT(ADDRESS(VALUE(RIGHT(H$1,2))+1,4,1,1,"Pokemon")&amp;":"&amp;ADDRESS(VALUE(RIGHT(H$1,2))+1,11,1,1)),DEC2BIN(INDEX(_xlpm.formedata,MATCH(H224,_xlpm.formedata,0)-1)-MIN(_xlpm.formedata),2))</f>
        <v>01</v>
      </c>
      <c r="J224" s="3" t="str">
        <f t="shared" si="12"/>
        <v/>
      </c>
      <c r="K224" s="3" t="str">
        <f t="shared" si="13"/>
        <v/>
      </c>
      <c r="L224" t="s">
        <v>129</v>
      </c>
      <c r="M224" s="3" t="str" cm="1">
        <f t="array" aca="1" ref="M224" ca="1">_xlfn.LET(_xlpm.formedata,INDIRECT(ADDRESS(VALUE(RIGHT(L$1,2))+1,4,1,1,"Pokemon")&amp;":"&amp;ADDRESS(VALUE(RIGHT(L$1,2))+1,11,1,1)),DEC2BIN(INDEX(_xlpm.formedata,MATCH(L224,_xlpm.formedata,0)-1)-MIN(_xlpm.formedata),2))</f>
        <v>01</v>
      </c>
      <c r="N224" s="3" t="str">
        <f t="shared" si="14"/>
        <v/>
      </c>
      <c r="O224" s="3" t="str">
        <f t="shared" si="15"/>
        <v/>
      </c>
    </row>
    <row r="225" spans="1:15" x14ac:dyDescent="0.45">
      <c r="A225">
        <v>223</v>
      </c>
      <c r="B225" t="s">
        <v>404</v>
      </c>
      <c r="C225" t="s">
        <v>0</v>
      </c>
      <c r="D225" t="s">
        <v>144</v>
      </c>
      <c r="E225" t="s">
        <v>141</v>
      </c>
      <c r="F225" t="s">
        <v>152</v>
      </c>
      <c r="G225" t="s">
        <v>142</v>
      </c>
      <c r="H225" t="str" cm="1">
        <f t="array" ref="H225">_xlfn.IFS(OR(D225="Psychic",D225="Fairy",D225="Ghost",D225="Dark"),"Song",D225="Fighting","Dance",D226="Status","Song",AND(D226="Normal",E226="Special"),"Dance",TRUE,"Dance")</f>
        <v>Dance</v>
      </c>
      <c r="I225" s="3" t="str" cm="1">
        <f t="array" aca="1" ref="I225" ca="1">_xlfn.LET(_xlpm.formedata,INDIRECT(ADDRESS(VALUE(RIGHT(H$1,2))+1,4,1,1,"Pokemon")&amp;":"&amp;ADDRESS(VALUE(RIGHT(H$1,2))+1,11,1,1)),DEC2BIN(INDEX(_xlpm.formedata,MATCH(H225,_xlpm.formedata,0)-1)-MIN(_xlpm.formedata),2))</f>
        <v>01</v>
      </c>
      <c r="J225" s="3" t="str">
        <f t="shared" si="12"/>
        <v/>
      </c>
      <c r="K225" s="3" t="str">
        <f t="shared" si="13"/>
        <v/>
      </c>
      <c r="L225" t="s">
        <v>129</v>
      </c>
      <c r="M225" s="3" t="str" cm="1">
        <f t="array" aca="1" ref="M225" ca="1">_xlfn.LET(_xlpm.formedata,INDIRECT(ADDRESS(VALUE(RIGHT(L$1,2))+1,4,1,1,"Pokemon")&amp;":"&amp;ADDRESS(VALUE(RIGHT(L$1,2))+1,11,1,1)),DEC2BIN(INDEX(_xlpm.formedata,MATCH(L225,_xlpm.formedata,0)-1)-MIN(_xlpm.formedata),2))</f>
        <v>01</v>
      </c>
      <c r="N225" s="3" t="str">
        <f t="shared" si="14"/>
        <v/>
      </c>
      <c r="O225" s="3" t="str">
        <f t="shared" si="15"/>
        <v/>
      </c>
    </row>
    <row r="226" spans="1:15" x14ac:dyDescent="0.45">
      <c r="A226">
        <v>224</v>
      </c>
      <c r="B226" t="s">
        <v>405</v>
      </c>
      <c r="C226" t="s">
        <v>0</v>
      </c>
      <c r="D226" t="s">
        <v>204</v>
      </c>
      <c r="E226" t="s">
        <v>141</v>
      </c>
      <c r="F226" t="s">
        <v>243</v>
      </c>
      <c r="G226" t="s">
        <v>142</v>
      </c>
      <c r="H226" t="str" cm="1">
        <f t="array" ref="H226">_xlfn.IFS(OR(D226="Psychic",D226="Fairy",D226="Ghost",D226="Dark"),"Song",D226="Fighting","Dance",D227="Status","Song",AND(D227="Normal",E227="Special"),"Dance",TRUE,"Dance")</f>
        <v>Dance</v>
      </c>
      <c r="I226" s="3" t="str" cm="1">
        <f t="array" aca="1" ref="I226" ca="1">_xlfn.LET(_xlpm.formedata,INDIRECT(ADDRESS(VALUE(RIGHT(H$1,2))+1,4,1,1,"Pokemon")&amp;":"&amp;ADDRESS(VALUE(RIGHT(H$1,2))+1,11,1,1)),DEC2BIN(INDEX(_xlpm.formedata,MATCH(H226,_xlpm.formedata,0)-1)-MIN(_xlpm.formedata),2))</f>
        <v>01</v>
      </c>
      <c r="J226" s="3" t="str">
        <f t="shared" ca="1" si="12"/>
        <v>01010101</v>
      </c>
      <c r="K226" s="3" t="str">
        <f t="shared" ca="1" si="13"/>
        <v>55545554</v>
      </c>
      <c r="L226" t="s">
        <v>128</v>
      </c>
      <c r="M226" s="3" t="str" cm="1">
        <f t="array" aca="1" ref="M226" ca="1">_xlfn.LET(_xlpm.formedata,INDIRECT(ADDRESS(VALUE(RIGHT(L$1,2))+1,4,1,1,"Pokemon")&amp;":"&amp;ADDRESS(VALUE(RIGHT(L$1,2))+1,11,1,1)),DEC2BIN(INDEX(_xlpm.formedata,MATCH(L226,_xlpm.formedata,0)-1)-MIN(_xlpm.formedata),2))</f>
        <v>00</v>
      </c>
      <c r="N226" s="3" t="str">
        <f t="shared" ca="1" si="14"/>
        <v>11110100</v>
      </c>
      <c r="O226" s="3" t="str">
        <f t="shared" ca="1" si="15"/>
        <v>F4F0F752</v>
      </c>
    </row>
    <row r="227" spans="1:15" x14ac:dyDescent="0.45">
      <c r="A227">
        <v>225</v>
      </c>
      <c r="B227" t="s">
        <v>406</v>
      </c>
      <c r="C227" t="s">
        <v>0</v>
      </c>
      <c r="D227" t="s">
        <v>255</v>
      </c>
      <c r="E227" t="s">
        <v>151</v>
      </c>
      <c r="F227" t="s">
        <v>152</v>
      </c>
      <c r="G227" t="s">
        <v>142</v>
      </c>
      <c r="H227" t="str" cm="1">
        <f t="array" ref="H227">_xlfn.IFS(OR(D227="Psychic",D227="Fairy",D227="Ghost",D227="Dark"),"Song",D227="Fighting","Dance",D228="Status","Song",AND(D228="Normal",E228="Special"),"Dance",TRUE,"Dance")</f>
        <v>Dance</v>
      </c>
      <c r="I227" s="3" t="str" cm="1">
        <f t="array" aca="1" ref="I227" ca="1">_xlfn.LET(_xlpm.formedata,INDIRECT(ADDRESS(VALUE(RIGHT(H$1,2))+1,4,1,1,"Pokemon")&amp;":"&amp;ADDRESS(VALUE(RIGHT(H$1,2))+1,11,1,1)),DEC2BIN(INDEX(_xlpm.formedata,MATCH(H227,_xlpm.formedata,0)-1)-MIN(_xlpm.formedata),2))</f>
        <v>01</v>
      </c>
      <c r="J227" s="3" t="str">
        <f t="shared" si="12"/>
        <v/>
      </c>
      <c r="K227" s="3" t="str">
        <f t="shared" si="13"/>
        <v/>
      </c>
      <c r="L227" t="s">
        <v>129</v>
      </c>
      <c r="M227" s="3" t="str" cm="1">
        <f t="array" aca="1" ref="M227" ca="1">_xlfn.LET(_xlpm.formedata,INDIRECT(ADDRESS(VALUE(RIGHT(L$1,2))+1,4,1,1,"Pokemon")&amp;":"&amp;ADDRESS(VALUE(RIGHT(L$1,2))+1,11,1,1)),DEC2BIN(INDEX(_xlpm.formedata,MATCH(L227,_xlpm.formedata,0)-1)-MIN(_xlpm.formedata),2))</f>
        <v>01</v>
      </c>
      <c r="N227" s="3" t="str">
        <f t="shared" si="14"/>
        <v/>
      </c>
      <c r="O227" s="3" t="str">
        <f t="shared" si="15"/>
        <v/>
      </c>
    </row>
    <row r="228" spans="1:15" x14ac:dyDescent="0.45">
      <c r="A228">
        <v>226</v>
      </c>
      <c r="B228" t="s">
        <v>407</v>
      </c>
      <c r="C228" t="s">
        <v>0</v>
      </c>
      <c r="D228" t="s">
        <v>128</v>
      </c>
      <c r="E228" t="s">
        <v>167</v>
      </c>
      <c r="F228" t="s">
        <v>214</v>
      </c>
      <c r="G228" t="s">
        <v>169</v>
      </c>
      <c r="H228" t="str" cm="1">
        <f t="array" ref="H228">_xlfn.IFS(OR(D228="Psychic",D228="Fairy",D228="Ghost",D228="Dark"),"Song",D228="Fighting","Dance",D229="Status","Song",AND(D229="Normal",E229="Special"),"Dance",TRUE,"Dance")</f>
        <v>Dance</v>
      </c>
      <c r="I228" s="3" t="str" cm="1">
        <f t="array" aca="1" ref="I228" ca="1">_xlfn.LET(_xlpm.formedata,INDIRECT(ADDRESS(VALUE(RIGHT(H$1,2))+1,4,1,1,"Pokemon")&amp;":"&amp;ADDRESS(VALUE(RIGHT(H$1,2))+1,11,1,1)),DEC2BIN(INDEX(_xlpm.formedata,MATCH(H228,_xlpm.formedata,0)-1)-MIN(_xlpm.formedata),2))</f>
        <v>01</v>
      </c>
      <c r="J228" s="3" t="str">
        <f t="shared" si="12"/>
        <v/>
      </c>
      <c r="K228" s="3" t="str">
        <f t="shared" si="13"/>
        <v/>
      </c>
      <c r="L228" t="s">
        <v>131</v>
      </c>
      <c r="M228" s="3" t="str" cm="1">
        <f t="array" aca="1" ref="M228" ca="1">_xlfn.LET(_xlpm.formedata,INDIRECT(ADDRESS(VALUE(RIGHT(L$1,2))+1,4,1,1,"Pokemon")&amp;":"&amp;ADDRESS(VALUE(RIGHT(L$1,2))+1,11,1,1)),DEC2BIN(INDEX(_xlpm.formedata,MATCH(L228,_xlpm.formedata,0)-1)-MIN(_xlpm.formedata),2))</f>
        <v>11</v>
      </c>
      <c r="N228" s="3" t="str">
        <f t="shared" si="14"/>
        <v/>
      </c>
      <c r="O228" s="3" t="str">
        <f t="shared" si="15"/>
        <v/>
      </c>
    </row>
    <row r="229" spans="1:15" x14ac:dyDescent="0.45">
      <c r="A229">
        <v>227</v>
      </c>
      <c r="B229" t="s">
        <v>408</v>
      </c>
      <c r="C229" t="s">
        <v>0</v>
      </c>
      <c r="D229" t="s">
        <v>128</v>
      </c>
      <c r="E229" t="s">
        <v>167</v>
      </c>
      <c r="F229" t="s">
        <v>214</v>
      </c>
      <c r="G229" t="s">
        <v>142</v>
      </c>
      <c r="H229" t="str" cm="1">
        <f t="array" ref="H229">_xlfn.IFS(OR(D229="Psychic",D229="Fairy",D229="Ghost",D229="Dark"),"Song",D229="Fighting","Dance",D230="Status","Song",AND(D230="Normal",E230="Special"),"Dance",TRUE,"Dance")</f>
        <v>Dance</v>
      </c>
      <c r="I229" s="3" t="str" cm="1">
        <f t="array" aca="1" ref="I229" ca="1">_xlfn.LET(_xlpm.formedata,INDIRECT(ADDRESS(VALUE(RIGHT(H$1,2))+1,4,1,1,"Pokemon")&amp;":"&amp;ADDRESS(VALUE(RIGHT(H$1,2))+1,11,1,1)),DEC2BIN(INDEX(_xlpm.formedata,MATCH(H229,_xlpm.formedata,0)-1)-MIN(_xlpm.formedata),2))</f>
        <v>01</v>
      </c>
      <c r="J229" s="3" t="str">
        <f t="shared" si="12"/>
        <v/>
      </c>
      <c r="K229" s="3" t="str">
        <f t="shared" si="13"/>
        <v/>
      </c>
      <c r="L229" t="s">
        <v>131</v>
      </c>
      <c r="M229" s="3" t="str" cm="1">
        <f t="array" aca="1" ref="M229" ca="1">_xlfn.LET(_xlpm.formedata,INDIRECT(ADDRESS(VALUE(RIGHT(L$1,2))+1,4,1,1,"Pokemon")&amp;":"&amp;ADDRESS(VALUE(RIGHT(L$1,2))+1,11,1,1)),DEC2BIN(INDEX(_xlpm.formedata,MATCH(L229,_xlpm.formedata,0)-1)-MIN(_xlpm.formedata),2))</f>
        <v>11</v>
      </c>
      <c r="N229" s="3" t="str">
        <f t="shared" si="14"/>
        <v/>
      </c>
      <c r="O229" s="3" t="str">
        <f t="shared" si="15"/>
        <v/>
      </c>
    </row>
    <row r="230" spans="1:15" x14ac:dyDescent="0.45">
      <c r="A230">
        <v>228</v>
      </c>
      <c r="B230" t="s">
        <v>409</v>
      </c>
      <c r="C230" t="s">
        <v>0</v>
      </c>
      <c r="D230" t="s">
        <v>178</v>
      </c>
      <c r="E230" t="s">
        <v>141</v>
      </c>
      <c r="F230" t="s">
        <v>0</v>
      </c>
      <c r="G230" t="s">
        <v>142</v>
      </c>
      <c r="H230" t="str" cm="1">
        <f t="array" ref="H230">_xlfn.IFS(OR(D230="Psychic",D230="Fairy",D230="Ghost",D230="Dark"),"Song",D230="Fighting","Dance",D231="Status","Song",AND(D231="Normal",E231="Special"),"Dance",TRUE,"Dance")</f>
        <v>Song</v>
      </c>
      <c r="I230" s="3" t="str" cm="1">
        <f t="array" aca="1" ref="I230" ca="1">_xlfn.LET(_xlpm.formedata,INDIRECT(ADDRESS(VALUE(RIGHT(H$1,2))+1,4,1,1,"Pokemon")&amp;":"&amp;ADDRESS(VALUE(RIGHT(H$1,2))+1,11,1,1)),DEC2BIN(INDEX(_xlpm.formedata,MATCH(H230,_xlpm.formedata,0)-1)-MIN(_xlpm.formedata),2))</f>
        <v>00</v>
      </c>
      <c r="J230" s="3" t="str">
        <f t="shared" ca="1" si="12"/>
        <v>01010100</v>
      </c>
      <c r="K230" s="3" t="str">
        <f t="shared" si="13"/>
        <v/>
      </c>
      <c r="L230" t="s">
        <v>128</v>
      </c>
      <c r="M230" s="3" t="str" cm="1">
        <f t="array" aca="1" ref="M230" ca="1">_xlfn.LET(_xlpm.formedata,INDIRECT(ADDRESS(VALUE(RIGHT(L$1,2))+1,4,1,1,"Pokemon")&amp;":"&amp;ADDRESS(VALUE(RIGHT(L$1,2))+1,11,1,1)),DEC2BIN(INDEX(_xlpm.formedata,MATCH(L230,_xlpm.formedata,0)-1)-MIN(_xlpm.formedata),2))</f>
        <v>00</v>
      </c>
      <c r="N230" s="3" t="str">
        <f t="shared" ca="1" si="14"/>
        <v>11110000</v>
      </c>
      <c r="O230" s="3" t="str">
        <f t="shared" si="15"/>
        <v/>
      </c>
    </row>
    <row r="231" spans="1:15" x14ac:dyDescent="0.45">
      <c r="A231">
        <v>229</v>
      </c>
      <c r="B231" t="s">
        <v>410</v>
      </c>
      <c r="C231" t="s">
        <v>0</v>
      </c>
      <c r="D231" t="s">
        <v>128</v>
      </c>
      <c r="E231" t="s">
        <v>141</v>
      </c>
      <c r="F231" t="s">
        <v>148</v>
      </c>
      <c r="G231" t="s">
        <v>142</v>
      </c>
      <c r="H231" t="str" cm="1">
        <f t="array" ref="H231">_xlfn.IFS(OR(D231="Psychic",D231="Fairy",D231="Ghost",D231="Dark"),"Song",D231="Fighting","Dance",D232="Status","Song",AND(D232="Normal",E232="Special"),"Dance",TRUE,"Dance")</f>
        <v>Dance</v>
      </c>
      <c r="I231" s="3" t="str" cm="1">
        <f t="array" aca="1" ref="I231" ca="1">_xlfn.LET(_xlpm.formedata,INDIRECT(ADDRESS(VALUE(RIGHT(H$1,2))+1,4,1,1,"Pokemon")&amp;":"&amp;ADDRESS(VALUE(RIGHT(H$1,2))+1,11,1,1)),DEC2BIN(INDEX(_xlpm.formedata,MATCH(H231,_xlpm.formedata,0)-1)-MIN(_xlpm.formedata),2))</f>
        <v>01</v>
      </c>
      <c r="J231" s="3" t="str">
        <f t="shared" si="12"/>
        <v/>
      </c>
      <c r="K231" s="3" t="str">
        <f t="shared" si="13"/>
        <v/>
      </c>
      <c r="L231" t="s">
        <v>128</v>
      </c>
      <c r="M231" s="3" t="str" cm="1">
        <f t="array" aca="1" ref="M231" ca="1">_xlfn.LET(_xlpm.formedata,INDIRECT(ADDRESS(VALUE(RIGHT(L$1,2))+1,4,1,1,"Pokemon")&amp;":"&amp;ADDRESS(VALUE(RIGHT(L$1,2))+1,11,1,1)),DEC2BIN(INDEX(_xlpm.formedata,MATCH(L231,_xlpm.formedata,0)-1)-MIN(_xlpm.formedata),2))</f>
        <v>00</v>
      </c>
      <c r="N231" s="3" t="str">
        <f t="shared" si="14"/>
        <v/>
      </c>
      <c r="O231" s="3" t="str">
        <f t="shared" si="15"/>
        <v/>
      </c>
    </row>
    <row r="232" spans="1:15" x14ac:dyDescent="0.45">
      <c r="A232">
        <v>230</v>
      </c>
      <c r="B232" t="s">
        <v>411</v>
      </c>
      <c r="C232" t="s">
        <v>0</v>
      </c>
      <c r="D232" t="s">
        <v>128</v>
      </c>
      <c r="E232" t="s">
        <v>167</v>
      </c>
      <c r="F232" t="s">
        <v>168</v>
      </c>
      <c r="G232" t="s">
        <v>165</v>
      </c>
      <c r="H232" t="str" cm="1">
        <f t="array" ref="H232">_xlfn.IFS(OR(D232="Psychic",D232="Fairy",D232="Ghost",D232="Dark"),"Song",D232="Fighting","Dance",D233="Status","Song",AND(D233="Normal",E233="Special"),"Dance",TRUE,"Dance")</f>
        <v>Dance</v>
      </c>
      <c r="I232" s="3" t="str" cm="1">
        <f t="array" aca="1" ref="I232" ca="1">_xlfn.LET(_xlpm.formedata,INDIRECT(ADDRESS(VALUE(RIGHT(H$1,2))+1,4,1,1,"Pokemon")&amp;":"&amp;ADDRESS(VALUE(RIGHT(H$1,2))+1,11,1,1)),DEC2BIN(INDEX(_xlpm.formedata,MATCH(H232,_xlpm.formedata,0)-1)-MIN(_xlpm.formedata),2))</f>
        <v>01</v>
      </c>
      <c r="J232" s="3" t="str">
        <f t="shared" si="12"/>
        <v/>
      </c>
      <c r="K232" s="3" t="str">
        <f t="shared" si="13"/>
        <v/>
      </c>
      <c r="L232" t="s">
        <v>131</v>
      </c>
      <c r="M232" s="3" t="str" cm="1">
        <f t="array" aca="1" ref="M232" ca="1">_xlfn.LET(_xlpm.formedata,INDIRECT(ADDRESS(VALUE(RIGHT(L$1,2))+1,4,1,1,"Pokemon")&amp;":"&amp;ADDRESS(VALUE(RIGHT(L$1,2))+1,11,1,1)),DEC2BIN(INDEX(_xlpm.formedata,MATCH(L232,_xlpm.formedata,0)-1)-MIN(_xlpm.formedata),2))</f>
        <v>11</v>
      </c>
      <c r="N232" s="3" t="str">
        <f t="shared" si="14"/>
        <v/>
      </c>
      <c r="O232" s="3" t="str">
        <f t="shared" si="15"/>
        <v/>
      </c>
    </row>
    <row r="233" spans="1:15" x14ac:dyDescent="0.45">
      <c r="A233">
        <v>231</v>
      </c>
      <c r="B233" t="s">
        <v>412</v>
      </c>
      <c r="C233" t="s">
        <v>0</v>
      </c>
      <c r="D233" t="s">
        <v>180</v>
      </c>
      <c r="E233" t="s">
        <v>141</v>
      </c>
      <c r="F233" t="s">
        <v>164</v>
      </c>
      <c r="G233" t="s">
        <v>142</v>
      </c>
      <c r="H233" t="str" cm="1">
        <f t="array" ref="H233">_xlfn.IFS(OR(D233="Psychic",D233="Fairy",D233="Ghost",D233="Dark"),"Song",D233="Fighting","Dance",D234="Status","Song",AND(D234="Normal",E234="Special"),"Dance",TRUE,"Dance")</f>
        <v>Dance</v>
      </c>
      <c r="I233" s="3" t="str" cm="1">
        <f t="array" aca="1" ref="I233" ca="1">_xlfn.LET(_xlpm.formedata,INDIRECT(ADDRESS(VALUE(RIGHT(H$1,2))+1,4,1,1,"Pokemon")&amp;":"&amp;ADDRESS(VALUE(RIGHT(H$1,2))+1,11,1,1)),DEC2BIN(INDEX(_xlpm.formedata,MATCH(H233,_xlpm.formedata,0)-1)-MIN(_xlpm.formedata),2))</f>
        <v>01</v>
      </c>
      <c r="J233" s="3" t="str">
        <f t="shared" si="12"/>
        <v/>
      </c>
      <c r="K233" s="3" t="str">
        <f t="shared" si="13"/>
        <v/>
      </c>
      <c r="L233" t="s">
        <v>131</v>
      </c>
      <c r="M233" s="3" t="str" cm="1">
        <f t="array" aca="1" ref="M233" ca="1">_xlfn.LET(_xlpm.formedata,INDIRECT(ADDRESS(VALUE(RIGHT(L$1,2))+1,4,1,1,"Pokemon")&amp;":"&amp;ADDRESS(VALUE(RIGHT(L$1,2))+1,11,1,1)),DEC2BIN(INDEX(_xlpm.formedata,MATCH(L233,_xlpm.formedata,0)-1)-MIN(_xlpm.formedata),2))</f>
        <v>11</v>
      </c>
      <c r="N233" s="3" t="str">
        <f t="shared" si="14"/>
        <v/>
      </c>
      <c r="O233" s="3" t="str">
        <f t="shared" si="15"/>
        <v/>
      </c>
    </row>
    <row r="234" spans="1:15" x14ac:dyDescent="0.45">
      <c r="A234">
        <v>232</v>
      </c>
      <c r="B234" t="s">
        <v>413</v>
      </c>
      <c r="C234" t="s">
        <v>0</v>
      </c>
      <c r="D234" t="s">
        <v>180</v>
      </c>
      <c r="E234" t="s">
        <v>141</v>
      </c>
      <c r="F234" t="s">
        <v>148</v>
      </c>
      <c r="G234" t="s">
        <v>142</v>
      </c>
      <c r="H234" t="str" cm="1">
        <f t="array" ref="H234">_xlfn.IFS(OR(D234="Psychic",D234="Fairy",D234="Ghost",D234="Dark"),"Song",D234="Fighting","Dance",D235="Status","Song",AND(D235="Normal",E235="Special"),"Dance",TRUE,"Dance")</f>
        <v>Dance</v>
      </c>
      <c r="I234" s="3" t="str" cm="1">
        <f t="array" aca="1" ref="I234" ca="1">_xlfn.LET(_xlpm.formedata,INDIRECT(ADDRESS(VALUE(RIGHT(H$1,2))+1,4,1,1,"Pokemon")&amp;":"&amp;ADDRESS(VALUE(RIGHT(H$1,2))+1,11,1,1)),DEC2BIN(INDEX(_xlpm.formedata,MATCH(H234,_xlpm.formedata,0)-1)-MIN(_xlpm.formedata),2))</f>
        <v>01</v>
      </c>
      <c r="J234" s="3" t="str">
        <f t="shared" ca="1" si="12"/>
        <v>01010101</v>
      </c>
      <c r="K234" s="3" t="str">
        <f t="shared" si="13"/>
        <v/>
      </c>
      <c r="L234" t="s">
        <v>131</v>
      </c>
      <c r="M234" s="3" t="str" cm="1">
        <f t="array" aca="1" ref="M234" ca="1">_xlfn.LET(_xlpm.formedata,INDIRECT(ADDRESS(VALUE(RIGHT(L$1,2))+1,4,1,1,"Pokemon")&amp;":"&amp;ADDRESS(VALUE(RIGHT(L$1,2))+1,11,1,1)),DEC2BIN(INDEX(_xlpm.formedata,MATCH(L234,_xlpm.formedata,0)-1)-MIN(_xlpm.formedata),2))</f>
        <v>11</v>
      </c>
      <c r="N234" s="3" t="str">
        <f t="shared" ca="1" si="14"/>
        <v>11110111</v>
      </c>
      <c r="O234" s="3" t="str">
        <f t="shared" si="15"/>
        <v/>
      </c>
    </row>
    <row r="235" spans="1:15" x14ac:dyDescent="0.45">
      <c r="A235">
        <v>233</v>
      </c>
      <c r="B235" t="s">
        <v>414</v>
      </c>
      <c r="C235">
        <v>-1</v>
      </c>
      <c r="D235" t="s">
        <v>144</v>
      </c>
      <c r="E235" t="s">
        <v>141</v>
      </c>
      <c r="F235" t="s">
        <v>243</v>
      </c>
      <c r="G235" t="s">
        <v>142</v>
      </c>
      <c r="H235" t="str" cm="1">
        <f t="array" ref="H235">_xlfn.IFS(OR(D235="Psychic",D235="Fairy",D235="Ghost",D235="Dark"),"Song",D235="Fighting","Dance",D236="Status","Song",AND(D236="Normal",E236="Special"),"Dance",TRUE,"Dance")</f>
        <v>Dance</v>
      </c>
      <c r="I235" s="3" t="str" cm="1">
        <f t="array" aca="1" ref="I235" ca="1">_xlfn.LET(_xlpm.formedata,INDIRECT(ADDRESS(VALUE(RIGHT(H$1,2))+1,4,1,1,"Pokemon")&amp;":"&amp;ADDRESS(VALUE(RIGHT(H$1,2))+1,11,1,1)),DEC2BIN(INDEX(_xlpm.formedata,MATCH(H235,_xlpm.formedata,0)-1)-MIN(_xlpm.formedata),2))</f>
        <v>01</v>
      </c>
      <c r="J235" s="3" t="str">
        <f t="shared" si="12"/>
        <v/>
      </c>
      <c r="K235" s="3" t="str">
        <f t="shared" si="13"/>
        <v/>
      </c>
      <c r="L235" t="s">
        <v>129</v>
      </c>
      <c r="M235" s="3" t="str" cm="1">
        <f t="array" aca="1" ref="M235" ca="1">_xlfn.LET(_xlpm.formedata,INDIRECT(ADDRESS(VALUE(RIGHT(L$1,2))+1,4,1,1,"Pokemon")&amp;":"&amp;ADDRESS(VALUE(RIGHT(L$1,2))+1,11,1,1)),DEC2BIN(INDEX(_xlpm.formedata,MATCH(L235,_xlpm.formedata,0)-1)-MIN(_xlpm.formedata),2))</f>
        <v>01</v>
      </c>
      <c r="N235" s="3" t="str">
        <f t="shared" si="14"/>
        <v/>
      </c>
      <c r="O235" s="3" t="str">
        <f t="shared" si="15"/>
        <v/>
      </c>
    </row>
    <row r="236" spans="1:15" x14ac:dyDescent="0.45">
      <c r="A236">
        <v>234</v>
      </c>
      <c r="B236" t="s">
        <v>415</v>
      </c>
      <c r="C236" t="s">
        <v>0</v>
      </c>
      <c r="D236" t="s">
        <v>128</v>
      </c>
      <c r="E236" t="s">
        <v>167</v>
      </c>
      <c r="F236" t="s">
        <v>280</v>
      </c>
      <c r="G236" t="s">
        <v>169</v>
      </c>
      <c r="H236" t="str" cm="1">
        <f t="array" ref="H236">_xlfn.IFS(OR(D236="Psychic",D236="Fairy",D236="Ghost",D236="Dark"),"Song",D236="Fighting","Dance",D237="Status","Song",AND(D237="Normal",E237="Special"),"Dance",TRUE,"Dance")</f>
        <v>Dance</v>
      </c>
      <c r="I236" s="3" t="str" cm="1">
        <f t="array" aca="1" ref="I236" ca="1">_xlfn.LET(_xlpm.formedata,INDIRECT(ADDRESS(VALUE(RIGHT(H$1,2))+1,4,1,1,"Pokemon")&amp;":"&amp;ADDRESS(VALUE(RIGHT(H$1,2))+1,11,1,1)),DEC2BIN(INDEX(_xlpm.formedata,MATCH(H236,_xlpm.formedata,0)-1)-MIN(_xlpm.formedata),2))</f>
        <v>01</v>
      </c>
      <c r="J236" s="3" t="str">
        <f t="shared" si="12"/>
        <v/>
      </c>
      <c r="K236" s="3" t="str">
        <f t="shared" si="13"/>
        <v/>
      </c>
      <c r="L236" t="s">
        <v>131</v>
      </c>
      <c r="M236" s="3" t="str" cm="1">
        <f t="array" aca="1" ref="M236" ca="1">_xlfn.LET(_xlpm.formedata,INDIRECT(ADDRESS(VALUE(RIGHT(L$1,2))+1,4,1,1,"Pokemon")&amp;":"&amp;ADDRESS(VALUE(RIGHT(L$1,2))+1,11,1,1)),DEC2BIN(INDEX(_xlpm.formedata,MATCH(L236,_xlpm.formedata,0)-1)-MIN(_xlpm.formedata),2))</f>
        <v>11</v>
      </c>
      <c r="N236" s="3" t="str">
        <f t="shared" si="14"/>
        <v/>
      </c>
      <c r="O236" s="3" t="str">
        <f t="shared" si="15"/>
        <v/>
      </c>
    </row>
    <row r="237" spans="1:15" x14ac:dyDescent="0.45">
      <c r="A237">
        <v>235</v>
      </c>
      <c r="B237" t="s">
        <v>416</v>
      </c>
      <c r="C237" t="s">
        <v>0</v>
      </c>
      <c r="D237" t="s">
        <v>171</v>
      </c>
      <c r="E237" t="s">
        <v>167</v>
      </c>
      <c r="F237" t="s">
        <v>280</v>
      </c>
      <c r="G237" t="s">
        <v>169</v>
      </c>
      <c r="H237" t="str" cm="1">
        <f t="array" ref="H237">_xlfn.IFS(OR(D237="Psychic",D237="Fairy",D237="Ghost",D237="Dark"),"Song",D237="Fighting","Dance",D238="Status","Song",AND(D238="Normal",E238="Special"),"Dance",TRUE,"Dance")</f>
        <v>Dance</v>
      </c>
      <c r="I237" s="3" t="str" cm="1">
        <f t="array" aca="1" ref="I237" ca="1">_xlfn.LET(_xlpm.formedata,INDIRECT(ADDRESS(VALUE(RIGHT(H$1,2))+1,4,1,1,"Pokemon")&amp;":"&amp;ADDRESS(VALUE(RIGHT(H$1,2))+1,11,1,1)),DEC2BIN(INDEX(_xlpm.formedata,MATCH(H237,_xlpm.formedata,0)-1)-MIN(_xlpm.formedata),2))</f>
        <v>01</v>
      </c>
      <c r="J237" s="3" t="str">
        <f t="shared" si="12"/>
        <v/>
      </c>
      <c r="K237" s="3" t="str">
        <f t="shared" si="13"/>
        <v/>
      </c>
      <c r="L237" t="s">
        <v>131</v>
      </c>
      <c r="M237" s="3" t="str" cm="1">
        <f t="array" aca="1" ref="M237" ca="1">_xlfn.LET(_xlpm.formedata,INDIRECT(ADDRESS(VALUE(RIGHT(L$1,2))+1,4,1,1,"Pokemon")&amp;":"&amp;ADDRESS(VALUE(RIGHT(L$1,2))+1,11,1,1)),DEC2BIN(INDEX(_xlpm.formedata,MATCH(L237,_xlpm.formedata,0)-1)-MIN(_xlpm.formedata),2))</f>
        <v>11</v>
      </c>
      <c r="N237" s="3" t="str">
        <f t="shared" si="14"/>
        <v/>
      </c>
      <c r="O237" s="3" t="str">
        <f t="shared" si="15"/>
        <v/>
      </c>
    </row>
    <row r="238" spans="1:15" x14ac:dyDescent="0.45">
      <c r="A238">
        <v>236</v>
      </c>
      <c r="B238" t="s">
        <v>417</v>
      </c>
      <c r="C238" t="s">
        <v>0</v>
      </c>
      <c r="D238" t="s">
        <v>147</v>
      </c>
      <c r="E238" t="s">
        <v>167</v>
      </c>
      <c r="F238" t="s">
        <v>280</v>
      </c>
      <c r="G238" t="s">
        <v>169</v>
      </c>
      <c r="H238" t="str" cm="1">
        <f t="array" ref="H238">_xlfn.IFS(OR(D238="Psychic",D238="Fairy",D238="Ghost",D238="Dark"),"Song",D238="Fighting","Dance",D239="Status","Song",AND(D239="Normal",E239="Special"),"Dance",TRUE,"Dance")</f>
        <v>Song</v>
      </c>
      <c r="I238" s="3" t="str" cm="1">
        <f t="array" aca="1" ref="I238" ca="1">_xlfn.LET(_xlpm.formedata,INDIRECT(ADDRESS(VALUE(RIGHT(H$1,2))+1,4,1,1,"Pokemon")&amp;":"&amp;ADDRESS(VALUE(RIGHT(H$1,2))+1,11,1,1)),DEC2BIN(INDEX(_xlpm.formedata,MATCH(H238,_xlpm.formedata,0)-1)-MIN(_xlpm.formedata),2))</f>
        <v>00</v>
      </c>
      <c r="J238" s="3" t="str">
        <f t="shared" ca="1" si="12"/>
        <v>01010100</v>
      </c>
      <c r="K238" s="3" t="str">
        <f t="shared" si="13"/>
        <v/>
      </c>
      <c r="L238" t="s">
        <v>130</v>
      </c>
      <c r="M238" s="3" t="str" cm="1">
        <f t="array" aca="1" ref="M238" ca="1">_xlfn.LET(_xlpm.formedata,INDIRECT(ADDRESS(VALUE(RIGHT(L$1,2))+1,4,1,1,"Pokemon")&amp;":"&amp;ADDRESS(VALUE(RIGHT(L$1,2))+1,11,1,1)),DEC2BIN(INDEX(_xlpm.formedata,MATCH(L238,_xlpm.formedata,0)-1)-MIN(_xlpm.formedata),2))</f>
        <v>10</v>
      </c>
      <c r="N238" s="3" t="str">
        <f t="shared" ca="1" si="14"/>
        <v>01010010</v>
      </c>
      <c r="O238" s="3" t="str">
        <f t="shared" si="15"/>
        <v/>
      </c>
    </row>
    <row r="239" spans="1:15" x14ac:dyDescent="0.45">
      <c r="A239">
        <v>237</v>
      </c>
      <c r="B239" t="s">
        <v>418</v>
      </c>
      <c r="C239" t="s">
        <v>0</v>
      </c>
      <c r="D239" t="s">
        <v>128</v>
      </c>
      <c r="E239" t="s">
        <v>151</v>
      </c>
      <c r="F239" t="s">
        <v>148</v>
      </c>
      <c r="G239" t="s">
        <v>142</v>
      </c>
      <c r="H239" t="str" cm="1">
        <f t="array" ref="H239">_xlfn.IFS(OR(D239="Psychic",D239="Fairy",D239="Ghost",D239="Dark"),"Song",D239="Fighting","Dance",D240="Status","Song",AND(D240="Normal",E240="Special"),"Dance",TRUE,"Dance")</f>
        <v>Dance</v>
      </c>
      <c r="I239" s="3" t="str" cm="1">
        <f t="array" aca="1" ref="I239" ca="1">_xlfn.LET(_xlpm.formedata,INDIRECT(ADDRESS(VALUE(RIGHT(H$1,2))+1,4,1,1,"Pokemon")&amp;":"&amp;ADDRESS(VALUE(RIGHT(H$1,2))+1,11,1,1)),DEC2BIN(INDEX(_xlpm.formedata,MATCH(H239,_xlpm.formedata,0)-1)-MIN(_xlpm.formedata),2))</f>
        <v>01</v>
      </c>
      <c r="J239" s="3" t="str">
        <f t="shared" si="12"/>
        <v/>
      </c>
      <c r="K239" s="3" t="str">
        <f t="shared" si="13"/>
        <v/>
      </c>
      <c r="L239" t="s">
        <v>128</v>
      </c>
      <c r="M239" s="3" t="str" cm="1">
        <f t="array" aca="1" ref="M239" ca="1">_xlfn.LET(_xlpm.formedata,INDIRECT(ADDRESS(VALUE(RIGHT(L$1,2))+1,4,1,1,"Pokemon")&amp;":"&amp;ADDRESS(VALUE(RIGHT(L$1,2))+1,11,1,1)),DEC2BIN(INDEX(_xlpm.formedata,MATCH(L239,_xlpm.formedata,0)-1)-MIN(_xlpm.formedata),2))</f>
        <v>00</v>
      </c>
      <c r="N239" s="3" t="str">
        <f t="shared" si="14"/>
        <v/>
      </c>
      <c r="O239" s="3" t="str">
        <f t="shared" si="15"/>
        <v/>
      </c>
    </row>
    <row r="240" spans="1:15" x14ac:dyDescent="0.45">
      <c r="A240">
        <v>238</v>
      </c>
      <c r="B240" t="s">
        <v>419</v>
      </c>
      <c r="C240" t="s">
        <v>0</v>
      </c>
      <c r="D240" t="s">
        <v>144</v>
      </c>
      <c r="E240" t="s">
        <v>141</v>
      </c>
      <c r="F240" t="s">
        <v>0</v>
      </c>
      <c r="G240" t="s">
        <v>142</v>
      </c>
      <c r="H240" t="str" cm="1">
        <f t="array" ref="H240">_xlfn.IFS(OR(D240="Psychic",D240="Fairy",D240="Ghost",D240="Dark"),"Song",D240="Fighting","Dance",D241="Status","Song",AND(D241="Normal",E241="Special"),"Dance",TRUE,"Dance")</f>
        <v>Dance</v>
      </c>
      <c r="I240" s="3" t="str" cm="1">
        <f t="array" aca="1" ref="I240" ca="1">_xlfn.LET(_xlpm.formedata,INDIRECT(ADDRESS(VALUE(RIGHT(H$1,2))+1,4,1,1,"Pokemon")&amp;":"&amp;ADDRESS(VALUE(RIGHT(H$1,2))+1,11,1,1)),DEC2BIN(INDEX(_xlpm.formedata,MATCH(H240,_xlpm.formedata,0)-1)-MIN(_xlpm.formedata),2))</f>
        <v>01</v>
      </c>
      <c r="J240" s="3" t="str">
        <f t="shared" si="12"/>
        <v/>
      </c>
      <c r="K240" s="3" t="str">
        <f t="shared" si="13"/>
        <v/>
      </c>
      <c r="L240" t="s">
        <v>129</v>
      </c>
      <c r="M240" s="3" t="str" cm="1">
        <f t="array" aca="1" ref="M240" ca="1">_xlfn.LET(_xlpm.formedata,INDIRECT(ADDRESS(VALUE(RIGHT(L$1,2))+1,4,1,1,"Pokemon")&amp;":"&amp;ADDRESS(VALUE(RIGHT(L$1,2))+1,11,1,1)),DEC2BIN(INDEX(_xlpm.formedata,MATCH(L240,_xlpm.formedata,0)-1)-MIN(_xlpm.formedata),2))</f>
        <v>01</v>
      </c>
      <c r="N240" s="3" t="str">
        <f t="shared" si="14"/>
        <v/>
      </c>
      <c r="O240" s="3" t="str">
        <f t="shared" si="15"/>
        <v/>
      </c>
    </row>
    <row r="241" spans="1:15" x14ac:dyDescent="0.45">
      <c r="A241">
        <v>239</v>
      </c>
      <c r="B241" t="s">
        <v>420</v>
      </c>
      <c r="C241" t="s">
        <v>0</v>
      </c>
      <c r="D241" t="s">
        <v>255</v>
      </c>
      <c r="E241" t="s">
        <v>151</v>
      </c>
      <c r="F241" t="s">
        <v>0</v>
      </c>
      <c r="G241" t="s">
        <v>165</v>
      </c>
      <c r="H241" t="str" cm="1">
        <f t="array" ref="H241">_xlfn.IFS(OR(D241="Psychic",D241="Fairy",D241="Ghost",D241="Dark"),"Song",D241="Fighting","Dance",D242="Status","Song",AND(D242="Normal",E242="Special"),"Dance",TRUE,"Dance")</f>
        <v>Dance</v>
      </c>
      <c r="I241" s="3" t="str" cm="1">
        <f t="array" aca="1" ref="I241" ca="1">_xlfn.LET(_xlpm.formedata,INDIRECT(ADDRESS(VALUE(RIGHT(H$1,2))+1,4,1,1,"Pokemon")&amp;":"&amp;ADDRESS(VALUE(RIGHT(H$1,2))+1,11,1,1)),DEC2BIN(INDEX(_xlpm.formedata,MATCH(H241,_xlpm.formedata,0)-1)-MIN(_xlpm.formedata),2))</f>
        <v>01</v>
      </c>
      <c r="J241" s="3" t="str">
        <f t="shared" si="12"/>
        <v/>
      </c>
      <c r="K241" s="3" t="str">
        <f t="shared" si="13"/>
        <v/>
      </c>
      <c r="L241" t="s">
        <v>129</v>
      </c>
      <c r="M241" s="3" t="str" cm="1">
        <f t="array" aca="1" ref="M241" ca="1">_xlfn.LET(_xlpm.formedata,INDIRECT(ADDRESS(VALUE(RIGHT(L$1,2))+1,4,1,1,"Pokemon")&amp;":"&amp;ADDRESS(VALUE(RIGHT(L$1,2))+1,11,1,1)),DEC2BIN(INDEX(_xlpm.formedata,MATCH(L241,_xlpm.formedata,0)-1)-MIN(_xlpm.formedata),2))</f>
        <v>01</v>
      </c>
      <c r="N241" s="3" t="str">
        <f t="shared" si="14"/>
        <v/>
      </c>
      <c r="O241" s="3" t="str">
        <f t="shared" si="15"/>
        <v/>
      </c>
    </row>
    <row r="242" spans="1:15" x14ac:dyDescent="0.45">
      <c r="A242">
        <v>240</v>
      </c>
      <c r="B242" t="s">
        <v>421</v>
      </c>
      <c r="C242" t="s">
        <v>0</v>
      </c>
      <c r="D242" t="s">
        <v>222</v>
      </c>
      <c r="E242" t="s">
        <v>167</v>
      </c>
      <c r="F242" t="s">
        <v>291</v>
      </c>
      <c r="G242" t="s">
        <v>292</v>
      </c>
      <c r="H242" t="str" cm="1">
        <f t="array" ref="H242">_xlfn.IFS(OR(D242="Psychic",D242="Fairy",D242="Ghost",D242="Dark"),"Song",D242="Fighting","Dance",D243="Status","Song",AND(D243="Normal",E243="Special"),"Dance",TRUE,"Dance")</f>
        <v>Dance</v>
      </c>
      <c r="I242" s="3" t="str" cm="1">
        <f t="array" aca="1" ref="I242" ca="1">_xlfn.LET(_xlpm.formedata,INDIRECT(ADDRESS(VALUE(RIGHT(H$1,2))+1,4,1,1,"Pokemon")&amp;":"&amp;ADDRESS(VALUE(RIGHT(H$1,2))+1,11,1,1)),DEC2BIN(INDEX(_xlpm.formedata,MATCH(H242,_xlpm.formedata,0)-1)-MIN(_xlpm.formedata),2))</f>
        <v>01</v>
      </c>
      <c r="J242" s="3" t="str">
        <f t="shared" ca="1" si="12"/>
        <v>00000101</v>
      </c>
      <c r="K242" s="3" t="str">
        <f t="shared" ca="1" si="13"/>
        <v>05151455</v>
      </c>
      <c r="L242" t="s">
        <v>128</v>
      </c>
      <c r="M242" s="3" t="str" cm="1">
        <f t="array" aca="1" ref="M242" ca="1">_xlfn.LET(_xlpm.formedata,INDIRECT(ADDRESS(VALUE(RIGHT(L$1,2))+1,4,1,1,"Pokemon")&amp;":"&amp;ADDRESS(VALUE(RIGHT(L$1,2))+1,11,1,1)),DEC2BIN(INDEX(_xlpm.formedata,MATCH(L242,_xlpm.formedata,0)-1)-MIN(_xlpm.formedata),2))</f>
        <v>00</v>
      </c>
      <c r="N242" s="3" t="str">
        <f t="shared" ca="1" si="14"/>
        <v>10001100</v>
      </c>
      <c r="O242" s="3" t="str">
        <f t="shared" ca="1" si="15"/>
        <v>8C3B06B2</v>
      </c>
    </row>
    <row r="243" spans="1:15" x14ac:dyDescent="0.45">
      <c r="A243">
        <v>241</v>
      </c>
      <c r="B243" t="s">
        <v>422</v>
      </c>
      <c r="C243" t="s">
        <v>0</v>
      </c>
      <c r="D243" t="s">
        <v>154</v>
      </c>
      <c r="E243" t="s">
        <v>167</v>
      </c>
      <c r="F243" t="s">
        <v>291</v>
      </c>
      <c r="G243" t="s">
        <v>292</v>
      </c>
      <c r="H243" t="str" cm="1">
        <f t="array" ref="H243">_xlfn.IFS(OR(D243="Psychic",D243="Fairy",D243="Ghost",D243="Dark"),"Song",D243="Fighting","Dance",D244="Status","Song",AND(D244="Normal",E244="Special"),"Dance",TRUE,"Dance")</f>
        <v>Dance</v>
      </c>
      <c r="I243" s="3" t="str" cm="1">
        <f t="array" aca="1" ref="I243" ca="1">_xlfn.LET(_xlpm.formedata,INDIRECT(ADDRESS(VALUE(RIGHT(H$1,2))+1,4,1,1,"Pokemon")&amp;":"&amp;ADDRESS(VALUE(RIGHT(H$1,2))+1,11,1,1)),DEC2BIN(INDEX(_xlpm.formedata,MATCH(H243,_xlpm.formedata,0)-1)-MIN(_xlpm.formedata),2))</f>
        <v>01</v>
      </c>
      <c r="J243" s="3" t="str">
        <f t="shared" si="12"/>
        <v/>
      </c>
      <c r="K243" s="3" t="str">
        <f t="shared" si="13"/>
        <v/>
      </c>
      <c r="L243" t="s">
        <v>131</v>
      </c>
      <c r="M243" s="3" t="str" cm="1">
        <f t="array" aca="1" ref="M243" ca="1">_xlfn.LET(_xlpm.formedata,INDIRECT(ADDRESS(VALUE(RIGHT(L$1,2))+1,4,1,1,"Pokemon")&amp;":"&amp;ADDRESS(VALUE(RIGHT(L$1,2))+1,11,1,1)),DEC2BIN(INDEX(_xlpm.formedata,MATCH(L243,_xlpm.formedata,0)-1)-MIN(_xlpm.formedata),2))</f>
        <v>11</v>
      </c>
      <c r="N243" s="3" t="str">
        <f t="shared" si="14"/>
        <v/>
      </c>
      <c r="O243" s="3" t="str">
        <f t="shared" si="15"/>
        <v/>
      </c>
    </row>
    <row r="244" spans="1:15" x14ac:dyDescent="0.45">
      <c r="A244">
        <v>242</v>
      </c>
      <c r="B244" t="s">
        <v>423</v>
      </c>
      <c r="C244" t="s">
        <v>0</v>
      </c>
      <c r="D244" t="s">
        <v>178</v>
      </c>
      <c r="E244" t="s">
        <v>141</v>
      </c>
      <c r="F244" t="s">
        <v>164</v>
      </c>
      <c r="G244" t="s">
        <v>142</v>
      </c>
      <c r="H244" t="str" cm="1">
        <f t="array" ref="H244">_xlfn.IFS(OR(D244="Psychic",D244="Fairy",D244="Ghost",D244="Dark"),"Song",D244="Fighting","Dance",D245="Status","Song",AND(D245="Normal",E245="Special"),"Dance",TRUE,"Dance")</f>
        <v>Song</v>
      </c>
      <c r="I244" s="3" t="str" cm="1">
        <f t="array" aca="1" ref="I244" ca="1">_xlfn.LET(_xlpm.formedata,INDIRECT(ADDRESS(VALUE(RIGHT(H$1,2))+1,4,1,1,"Pokemon")&amp;":"&amp;ADDRESS(VALUE(RIGHT(H$1,2))+1,11,1,1)),DEC2BIN(INDEX(_xlpm.formedata,MATCH(H244,_xlpm.formedata,0)-1)-MIN(_xlpm.formedata),2))</f>
        <v>00</v>
      </c>
      <c r="J244" s="3" t="str">
        <f t="shared" si="12"/>
        <v/>
      </c>
      <c r="K244" s="3" t="str">
        <f t="shared" si="13"/>
        <v/>
      </c>
      <c r="L244" t="s">
        <v>128</v>
      </c>
      <c r="M244" s="3" t="str" cm="1">
        <f t="array" aca="1" ref="M244" ca="1">_xlfn.LET(_xlpm.formedata,INDIRECT(ADDRESS(VALUE(RIGHT(L$1,2))+1,4,1,1,"Pokemon")&amp;":"&amp;ADDRESS(VALUE(RIGHT(L$1,2))+1,11,1,1)),DEC2BIN(INDEX(_xlpm.formedata,MATCH(L244,_xlpm.formedata,0)-1)-MIN(_xlpm.formedata),2))</f>
        <v>00</v>
      </c>
      <c r="N244" s="3" t="str">
        <f t="shared" si="14"/>
        <v/>
      </c>
      <c r="O244" s="3" t="str">
        <f t="shared" si="15"/>
        <v/>
      </c>
    </row>
    <row r="245" spans="1:15" x14ac:dyDescent="0.45">
      <c r="A245">
        <v>243</v>
      </c>
      <c r="B245" t="s">
        <v>424</v>
      </c>
      <c r="C245">
        <v>-5</v>
      </c>
      <c r="D245" t="s">
        <v>229</v>
      </c>
      <c r="E245" t="s">
        <v>151</v>
      </c>
      <c r="F245" t="s">
        <v>0</v>
      </c>
      <c r="G245" t="s">
        <v>238</v>
      </c>
      <c r="H245" t="str" cm="1">
        <f t="array" ref="H245">_xlfn.IFS(OR(D245="Psychic",D245="Fairy",D245="Ghost",D245="Dark"),"Song",D245="Fighting","Dance",D246="Status","Song",AND(D246="Normal",E246="Special"),"Dance",TRUE,"Dance")</f>
        <v>Song</v>
      </c>
      <c r="I245" s="3" t="str" cm="1">
        <f t="array" aca="1" ref="I245" ca="1">_xlfn.LET(_xlpm.formedata,INDIRECT(ADDRESS(VALUE(RIGHT(H$1,2))+1,4,1,1,"Pokemon")&amp;":"&amp;ADDRESS(VALUE(RIGHT(H$1,2))+1,11,1,1)),DEC2BIN(INDEX(_xlpm.formedata,MATCH(H245,_xlpm.formedata,0)-1)-MIN(_xlpm.formedata),2))</f>
        <v>00</v>
      </c>
      <c r="J245" s="3" t="str">
        <f t="shared" si="12"/>
        <v/>
      </c>
      <c r="K245" s="3" t="str">
        <f t="shared" si="13"/>
        <v/>
      </c>
      <c r="L245" t="s">
        <v>130</v>
      </c>
      <c r="M245" s="3" t="str" cm="1">
        <f t="array" aca="1" ref="M245" ca="1">_xlfn.LET(_xlpm.formedata,INDIRECT(ADDRESS(VALUE(RIGHT(L$1,2))+1,4,1,1,"Pokemon")&amp;":"&amp;ADDRESS(VALUE(RIGHT(L$1,2))+1,11,1,1)),DEC2BIN(INDEX(_xlpm.formedata,MATCH(L245,_xlpm.formedata,0)-1)-MIN(_xlpm.formedata),2))</f>
        <v>10</v>
      </c>
      <c r="N245" s="3" t="str">
        <f t="shared" si="14"/>
        <v/>
      </c>
      <c r="O245" s="3" t="str">
        <f t="shared" si="15"/>
        <v/>
      </c>
    </row>
    <row r="246" spans="1:15" x14ac:dyDescent="0.45">
      <c r="A246">
        <v>244</v>
      </c>
      <c r="B246" t="s">
        <v>425</v>
      </c>
      <c r="C246" t="s">
        <v>0</v>
      </c>
      <c r="D246" t="s">
        <v>128</v>
      </c>
      <c r="E246" t="s">
        <v>167</v>
      </c>
      <c r="F246" t="s">
        <v>214</v>
      </c>
      <c r="G246" t="s">
        <v>142</v>
      </c>
      <c r="H246" t="str" cm="1">
        <f t="array" ref="H246">_xlfn.IFS(OR(D246="Psychic",D246="Fairy",D246="Ghost",D246="Dark"),"Song",D246="Fighting","Dance",D247="Status","Song",AND(D247="Normal",E247="Special"),"Dance",TRUE,"Dance")</f>
        <v>Dance</v>
      </c>
      <c r="I246" s="3" t="str" cm="1">
        <f t="array" aca="1" ref="I246" ca="1">_xlfn.LET(_xlpm.formedata,INDIRECT(ADDRESS(VALUE(RIGHT(H$1,2))+1,4,1,1,"Pokemon")&amp;":"&amp;ADDRESS(VALUE(RIGHT(H$1,2))+1,11,1,1)),DEC2BIN(INDEX(_xlpm.formedata,MATCH(H246,_xlpm.formedata,0)-1)-MIN(_xlpm.formedata),2))</f>
        <v>01</v>
      </c>
      <c r="J246" s="3" t="str">
        <f t="shared" ca="1" si="12"/>
        <v>00010101</v>
      </c>
      <c r="K246" s="3" t="str">
        <f t="shared" si="13"/>
        <v/>
      </c>
      <c r="L246" t="s">
        <v>131</v>
      </c>
      <c r="M246" s="3" t="str" cm="1">
        <f t="array" aca="1" ref="M246" ca="1">_xlfn.LET(_xlpm.formedata,INDIRECT(ADDRESS(VALUE(RIGHT(L$1,2))+1,4,1,1,"Pokemon")&amp;":"&amp;ADDRESS(VALUE(RIGHT(L$1,2))+1,11,1,1)),DEC2BIN(INDEX(_xlpm.formedata,MATCH(L246,_xlpm.formedata,0)-1)-MIN(_xlpm.formedata),2))</f>
        <v>11</v>
      </c>
      <c r="N246" s="3" t="str">
        <f t="shared" ca="1" si="14"/>
        <v>00111011</v>
      </c>
      <c r="O246" s="3" t="str">
        <f t="shared" si="15"/>
        <v/>
      </c>
    </row>
    <row r="247" spans="1:15" x14ac:dyDescent="0.45">
      <c r="A247">
        <v>245</v>
      </c>
      <c r="B247" t="s">
        <v>426</v>
      </c>
      <c r="C247">
        <v>2</v>
      </c>
      <c r="D247" t="s">
        <v>128</v>
      </c>
      <c r="E247" t="s">
        <v>141</v>
      </c>
      <c r="F247" t="s">
        <v>0</v>
      </c>
      <c r="G247" t="s">
        <v>142</v>
      </c>
      <c r="H247" t="str" cm="1">
        <f t="array" ref="H247">_xlfn.IFS(OR(D247="Psychic",D247="Fairy",D247="Ghost",D247="Dark"),"Song",D247="Fighting","Dance",D248="Status","Song",AND(D248="Normal",E248="Special"),"Dance",TRUE,"Dance")</f>
        <v>Dance</v>
      </c>
      <c r="I247" s="3" t="str" cm="1">
        <f t="array" aca="1" ref="I247" ca="1">_xlfn.LET(_xlpm.formedata,INDIRECT(ADDRESS(VALUE(RIGHT(H$1,2))+1,4,1,1,"Pokemon")&amp;":"&amp;ADDRESS(VALUE(RIGHT(H$1,2))+1,11,1,1)),DEC2BIN(INDEX(_xlpm.formedata,MATCH(H247,_xlpm.formedata,0)-1)-MIN(_xlpm.formedata),2))</f>
        <v>01</v>
      </c>
      <c r="J247" s="3" t="str">
        <f t="shared" si="12"/>
        <v/>
      </c>
      <c r="K247" s="3" t="str">
        <f t="shared" si="13"/>
        <v/>
      </c>
      <c r="L247" t="s">
        <v>130</v>
      </c>
      <c r="M247" s="3" t="str" cm="1">
        <f t="array" aca="1" ref="M247" ca="1">_xlfn.LET(_xlpm.formedata,INDIRECT(ADDRESS(VALUE(RIGHT(L$1,2))+1,4,1,1,"Pokemon")&amp;":"&amp;ADDRESS(VALUE(RIGHT(L$1,2))+1,11,1,1)),DEC2BIN(INDEX(_xlpm.formedata,MATCH(L247,_xlpm.formedata,0)-1)-MIN(_xlpm.formedata),2))</f>
        <v>10</v>
      </c>
      <c r="N247" s="3" t="str">
        <f t="shared" si="14"/>
        <v/>
      </c>
      <c r="O247" s="3" t="str">
        <f t="shared" si="15"/>
        <v/>
      </c>
    </row>
    <row r="248" spans="1:15" x14ac:dyDescent="0.45">
      <c r="A248">
        <v>246</v>
      </c>
      <c r="B248" t="s">
        <v>427</v>
      </c>
      <c r="C248" t="s">
        <v>0</v>
      </c>
      <c r="D248" t="s">
        <v>241</v>
      </c>
      <c r="E248" t="s">
        <v>151</v>
      </c>
      <c r="F248" t="s">
        <v>148</v>
      </c>
      <c r="G248" t="s">
        <v>142</v>
      </c>
      <c r="H248" t="str" cm="1">
        <f t="array" ref="H248">_xlfn.IFS(OR(D248="Psychic",D248="Fairy",D248="Ghost",D248="Dark"),"Song",D248="Fighting","Dance",D249="Status","Song",AND(D249="Normal",E249="Special"),"Dance",TRUE,"Dance")</f>
        <v>Dance</v>
      </c>
      <c r="I248" s="3" t="str" cm="1">
        <f t="array" aca="1" ref="I248" ca="1">_xlfn.LET(_xlpm.formedata,INDIRECT(ADDRESS(VALUE(RIGHT(H$1,2))+1,4,1,1,"Pokemon")&amp;":"&amp;ADDRESS(VALUE(RIGHT(H$1,2))+1,11,1,1)),DEC2BIN(INDEX(_xlpm.formedata,MATCH(H248,_xlpm.formedata,0)-1)-MIN(_xlpm.formedata),2))</f>
        <v>01</v>
      </c>
      <c r="J248" s="3" t="str">
        <f t="shared" si="12"/>
        <v/>
      </c>
      <c r="K248" s="3" t="str">
        <f t="shared" si="13"/>
        <v/>
      </c>
      <c r="L248" t="s">
        <v>131</v>
      </c>
      <c r="M248" s="3" t="str" cm="1">
        <f t="array" aca="1" ref="M248" ca="1">_xlfn.LET(_xlpm.formedata,INDIRECT(ADDRESS(VALUE(RIGHT(L$1,2))+1,4,1,1,"Pokemon")&amp;":"&amp;ADDRESS(VALUE(RIGHT(L$1,2))+1,11,1,1)),DEC2BIN(INDEX(_xlpm.formedata,MATCH(L248,_xlpm.formedata,0)-1)-MIN(_xlpm.formedata),2))</f>
        <v>11</v>
      </c>
      <c r="N248" s="3" t="str">
        <f t="shared" si="14"/>
        <v/>
      </c>
      <c r="O248" s="3" t="str">
        <f t="shared" si="15"/>
        <v/>
      </c>
    </row>
    <row r="249" spans="1:15" x14ac:dyDescent="0.45">
      <c r="A249">
        <v>247</v>
      </c>
      <c r="B249" t="s">
        <v>428</v>
      </c>
      <c r="C249" t="s">
        <v>0</v>
      </c>
      <c r="D249" t="s">
        <v>274</v>
      </c>
      <c r="E249" t="s">
        <v>151</v>
      </c>
      <c r="F249" t="s">
        <v>164</v>
      </c>
      <c r="G249" t="s">
        <v>142</v>
      </c>
      <c r="H249" t="str" cm="1">
        <f t="array" ref="H249">_xlfn.IFS(OR(D249="Psychic",D249="Fairy",D249="Ghost",D249="Dark"),"Song",D249="Fighting","Dance",D250="Status","Song",AND(D250="Normal",E250="Special"),"Dance",TRUE,"Dance")</f>
        <v>Song</v>
      </c>
      <c r="I249" s="3" t="str" cm="1">
        <f t="array" aca="1" ref="I249" ca="1">_xlfn.LET(_xlpm.formedata,INDIRECT(ADDRESS(VALUE(RIGHT(H$1,2))+1,4,1,1,"Pokemon")&amp;":"&amp;ADDRESS(VALUE(RIGHT(H$1,2))+1,11,1,1)),DEC2BIN(INDEX(_xlpm.formedata,MATCH(H249,_xlpm.formedata,0)-1)-MIN(_xlpm.formedata),2))</f>
        <v>00</v>
      </c>
      <c r="J249" s="3" t="str">
        <f t="shared" si="12"/>
        <v/>
      </c>
      <c r="K249" s="3" t="str">
        <f t="shared" si="13"/>
        <v/>
      </c>
      <c r="L249" t="s">
        <v>128</v>
      </c>
      <c r="M249" s="3" t="str" cm="1">
        <f t="array" aca="1" ref="M249" ca="1">_xlfn.LET(_xlpm.formedata,INDIRECT(ADDRESS(VALUE(RIGHT(L$1,2))+1,4,1,1,"Pokemon")&amp;":"&amp;ADDRESS(VALUE(RIGHT(L$1,2))+1,11,1,1)),DEC2BIN(INDEX(_xlpm.formedata,MATCH(L249,_xlpm.formedata,0)-1)-MIN(_xlpm.formedata),2))</f>
        <v>00</v>
      </c>
      <c r="N249" s="3" t="str">
        <f t="shared" si="14"/>
        <v/>
      </c>
      <c r="O249" s="3" t="str">
        <f t="shared" si="15"/>
        <v/>
      </c>
    </row>
    <row r="250" spans="1:15" x14ac:dyDescent="0.45">
      <c r="A250">
        <v>248</v>
      </c>
      <c r="B250" t="s">
        <v>429</v>
      </c>
      <c r="C250" t="s">
        <v>0</v>
      </c>
      <c r="D250" t="s">
        <v>229</v>
      </c>
      <c r="E250" t="s">
        <v>151</v>
      </c>
      <c r="F250" t="s">
        <v>214</v>
      </c>
      <c r="G250" t="s">
        <v>142</v>
      </c>
      <c r="H250" t="str" cm="1">
        <f t="array" ref="H250">_xlfn.IFS(OR(D250="Psychic",D250="Fairy",D250="Ghost",D250="Dark"),"Song",D250="Fighting","Dance",D251="Status","Song",AND(D251="Normal",E251="Special"),"Dance",TRUE,"Dance")</f>
        <v>Song</v>
      </c>
      <c r="I250" s="3" t="str" cm="1">
        <f t="array" aca="1" ref="I250" ca="1">_xlfn.LET(_xlpm.formedata,INDIRECT(ADDRESS(VALUE(RIGHT(H$1,2))+1,4,1,1,"Pokemon")&amp;":"&amp;ADDRESS(VALUE(RIGHT(H$1,2))+1,11,1,1)),DEC2BIN(INDEX(_xlpm.formedata,MATCH(H250,_xlpm.formedata,0)-1)-MIN(_xlpm.formedata),2))</f>
        <v>00</v>
      </c>
      <c r="J250" s="3" t="str">
        <f t="shared" ca="1" si="12"/>
        <v>00010100</v>
      </c>
      <c r="K250" s="3" t="str">
        <f t="shared" si="13"/>
        <v/>
      </c>
      <c r="L250" t="s">
        <v>130</v>
      </c>
      <c r="M250" s="3" t="str" cm="1">
        <f t="array" aca="1" ref="M250" ca="1">_xlfn.LET(_xlpm.formedata,INDIRECT(ADDRESS(VALUE(RIGHT(L$1,2))+1,4,1,1,"Pokemon")&amp;":"&amp;ADDRESS(VALUE(RIGHT(L$1,2))+1,11,1,1)),DEC2BIN(INDEX(_xlpm.formedata,MATCH(L250,_xlpm.formedata,0)-1)-MIN(_xlpm.formedata),2))</f>
        <v>10</v>
      </c>
      <c r="N250" s="3" t="str">
        <f t="shared" ca="1" si="14"/>
        <v>00000110</v>
      </c>
      <c r="O250" s="3" t="str">
        <f t="shared" si="15"/>
        <v/>
      </c>
    </row>
    <row r="251" spans="1:15" x14ac:dyDescent="0.45">
      <c r="A251">
        <v>249</v>
      </c>
      <c r="B251" t="s">
        <v>430</v>
      </c>
      <c r="C251" t="s">
        <v>0</v>
      </c>
      <c r="D251" t="s">
        <v>144</v>
      </c>
      <c r="E251" t="s">
        <v>141</v>
      </c>
      <c r="F251" t="s">
        <v>164</v>
      </c>
      <c r="G251" t="s">
        <v>142</v>
      </c>
      <c r="H251" t="str" cm="1">
        <f t="array" ref="H251">_xlfn.IFS(OR(D251="Psychic",D251="Fairy",D251="Ghost",D251="Dark"),"Song",D251="Fighting","Dance",D252="Status","Song",AND(D252="Normal",E252="Special"),"Dance",TRUE,"Dance")</f>
        <v>Dance</v>
      </c>
      <c r="I251" s="3" t="str" cm="1">
        <f t="array" aca="1" ref="I251" ca="1">_xlfn.LET(_xlpm.formedata,INDIRECT(ADDRESS(VALUE(RIGHT(H$1,2))+1,4,1,1,"Pokemon")&amp;":"&amp;ADDRESS(VALUE(RIGHT(H$1,2))+1,11,1,1)),DEC2BIN(INDEX(_xlpm.formedata,MATCH(H251,_xlpm.formedata,0)-1)-MIN(_xlpm.formedata),2))</f>
        <v>01</v>
      </c>
      <c r="J251" s="3" t="str">
        <f t="shared" si="12"/>
        <v/>
      </c>
      <c r="K251" s="3" t="str">
        <f t="shared" si="13"/>
        <v/>
      </c>
      <c r="L251" t="s">
        <v>129</v>
      </c>
      <c r="M251" s="3" t="str" cm="1">
        <f t="array" aca="1" ref="M251" ca="1">_xlfn.LET(_xlpm.formedata,INDIRECT(ADDRESS(VALUE(RIGHT(L$1,2))+1,4,1,1,"Pokemon")&amp;":"&amp;ADDRESS(VALUE(RIGHT(L$1,2))+1,11,1,1)),DEC2BIN(INDEX(_xlpm.formedata,MATCH(L251,_xlpm.formedata,0)-1)-MIN(_xlpm.formedata),2))</f>
        <v>01</v>
      </c>
      <c r="N251" s="3" t="str">
        <f t="shared" si="14"/>
        <v/>
      </c>
      <c r="O251" s="3" t="str">
        <f t="shared" si="15"/>
        <v/>
      </c>
    </row>
    <row r="252" spans="1:15" x14ac:dyDescent="0.45">
      <c r="A252">
        <v>250</v>
      </c>
      <c r="B252" t="s">
        <v>431</v>
      </c>
      <c r="C252" t="s">
        <v>0</v>
      </c>
      <c r="D252" t="s">
        <v>222</v>
      </c>
      <c r="E252" t="s">
        <v>151</v>
      </c>
      <c r="F252" t="s">
        <v>152</v>
      </c>
      <c r="G252" t="s">
        <v>165</v>
      </c>
      <c r="H252" t="str" cm="1">
        <f t="array" ref="H252">_xlfn.IFS(OR(D252="Psychic",D252="Fairy",D252="Ghost",D252="Dark"),"Song",D252="Fighting","Dance",D253="Status","Song",AND(D253="Normal",E253="Special"),"Dance",TRUE,"Dance")</f>
        <v>Dance</v>
      </c>
      <c r="I252" s="3" t="str" cm="1">
        <f t="array" aca="1" ref="I252" ca="1">_xlfn.LET(_xlpm.formedata,INDIRECT(ADDRESS(VALUE(RIGHT(H$1,2))+1,4,1,1,"Pokemon")&amp;":"&amp;ADDRESS(VALUE(RIGHT(H$1,2))+1,11,1,1)),DEC2BIN(INDEX(_xlpm.formedata,MATCH(H252,_xlpm.formedata,0)-1)-MIN(_xlpm.formedata),2))</f>
        <v>01</v>
      </c>
      <c r="J252" s="3" t="str">
        <f t="shared" si="12"/>
        <v/>
      </c>
      <c r="K252" s="3" t="str">
        <f t="shared" si="13"/>
        <v/>
      </c>
      <c r="L252" t="s">
        <v>128</v>
      </c>
      <c r="M252" s="3" t="str" cm="1">
        <f t="array" aca="1" ref="M252" ca="1">_xlfn.LET(_xlpm.formedata,INDIRECT(ADDRESS(VALUE(RIGHT(L$1,2))+1,4,1,1,"Pokemon")&amp;":"&amp;ADDRESS(VALUE(RIGHT(L$1,2))+1,11,1,1)),DEC2BIN(INDEX(_xlpm.formedata,MATCH(L252,_xlpm.formedata,0)-1)-MIN(_xlpm.formedata),2))</f>
        <v>00</v>
      </c>
      <c r="N252" s="3" t="str">
        <f t="shared" si="14"/>
        <v/>
      </c>
      <c r="O252" s="3" t="str">
        <f t="shared" si="15"/>
        <v/>
      </c>
    </row>
    <row r="253" spans="1:15" x14ac:dyDescent="0.45">
      <c r="A253">
        <v>251</v>
      </c>
      <c r="B253" t="s">
        <v>432</v>
      </c>
      <c r="C253" t="s">
        <v>0</v>
      </c>
      <c r="D253" t="s">
        <v>178</v>
      </c>
      <c r="E253" t="s">
        <v>141</v>
      </c>
      <c r="F253" t="s">
        <v>164</v>
      </c>
      <c r="G253" t="s">
        <v>142</v>
      </c>
      <c r="H253" t="str" cm="1">
        <f t="array" ref="H253">_xlfn.IFS(OR(D253="Psychic",D253="Fairy",D253="Ghost",D253="Dark"),"Song",D253="Fighting","Dance",D254="Status","Song",AND(D254="Normal",E254="Special"),"Dance",TRUE,"Dance")</f>
        <v>Song</v>
      </c>
      <c r="I253" s="3" t="str" cm="1">
        <f t="array" aca="1" ref="I253" ca="1">_xlfn.LET(_xlpm.formedata,INDIRECT(ADDRESS(VALUE(RIGHT(H$1,2))+1,4,1,1,"Pokemon")&amp;":"&amp;ADDRESS(VALUE(RIGHT(H$1,2))+1,11,1,1)),DEC2BIN(INDEX(_xlpm.formedata,MATCH(H253,_xlpm.formedata,0)-1)-MIN(_xlpm.formedata),2))</f>
        <v>00</v>
      </c>
      <c r="J253" s="3" t="str">
        <f t="shared" si="12"/>
        <v/>
      </c>
      <c r="K253" s="3" t="str">
        <f t="shared" si="13"/>
        <v/>
      </c>
      <c r="L253" t="s">
        <v>128</v>
      </c>
      <c r="M253" s="3" t="str" cm="1">
        <f t="array" aca="1" ref="M253" ca="1">_xlfn.LET(_xlpm.formedata,INDIRECT(ADDRESS(VALUE(RIGHT(L$1,2))+1,4,1,1,"Pokemon")&amp;":"&amp;ADDRESS(VALUE(RIGHT(L$1,2))+1,11,1,1)),DEC2BIN(INDEX(_xlpm.formedata,MATCH(L253,_xlpm.formedata,0)-1)-MIN(_xlpm.formedata),2))</f>
        <v>00</v>
      </c>
      <c r="N253" s="3" t="str">
        <f t="shared" si="14"/>
        <v/>
      </c>
      <c r="O253" s="3" t="str">
        <f t="shared" si="15"/>
        <v/>
      </c>
    </row>
    <row r="254" spans="1:15" x14ac:dyDescent="0.45">
      <c r="A254">
        <v>252</v>
      </c>
      <c r="B254" t="s">
        <v>433</v>
      </c>
      <c r="C254">
        <v>3</v>
      </c>
      <c r="D254" t="s">
        <v>128</v>
      </c>
      <c r="E254" t="s">
        <v>141</v>
      </c>
      <c r="F254" t="s">
        <v>0</v>
      </c>
      <c r="G254" t="s">
        <v>142</v>
      </c>
      <c r="H254" t="str" cm="1">
        <f t="array" ref="H254">_xlfn.IFS(OR(D254="Psychic",D254="Fairy",D254="Ghost",D254="Dark"),"Song",D254="Fighting","Dance",D255="Status","Song",AND(D255="Normal",E255="Special"),"Dance",TRUE,"Dance")</f>
        <v>Dance</v>
      </c>
      <c r="I254" s="3" t="str" cm="1">
        <f t="array" aca="1" ref="I254" ca="1">_xlfn.LET(_xlpm.formedata,INDIRECT(ADDRESS(VALUE(RIGHT(H$1,2))+1,4,1,1,"Pokemon")&amp;":"&amp;ADDRESS(VALUE(RIGHT(H$1,2))+1,11,1,1)),DEC2BIN(INDEX(_xlpm.formedata,MATCH(H254,_xlpm.formedata,0)-1)-MIN(_xlpm.formedata),2))</f>
        <v>01</v>
      </c>
      <c r="J254" s="3" t="str">
        <f t="shared" ca="1" si="12"/>
        <v>01010101</v>
      </c>
      <c r="K254" s="3" t="str">
        <f t="shared" si="13"/>
        <v/>
      </c>
      <c r="L254" t="s">
        <v>130</v>
      </c>
      <c r="M254" s="3" t="str" cm="1">
        <f t="array" aca="1" ref="M254" ca="1">_xlfn.LET(_xlpm.formedata,INDIRECT(ADDRESS(VALUE(RIGHT(L$1,2))+1,4,1,1,"Pokemon")&amp;":"&amp;ADDRESS(VALUE(RIGHT(L$1,2))+1,11,1,1)),DEC2BIN(INDEX(_xlpm.formedata,MATCH(L254,_xlpm.formedata,0)-1)-MIN(_xlpm.formedata),2))</f>
        <v>10</v>
      </c>
      <c r="N254" s="3" t="str">
        <f t="shared" ca="1" si="14"/>
        <v>10110010</v>
      </c>
      <c r="O254" s="3" t="str">
        <f t="shared" si="15"/>
        <v/>
      </c>
    </row>
    <row r="255" spans="1:15" x14ac:dyDescent="0.45">
      <c r="A255">
        <v>253</v>
      </c>
      <c r="B255" t="s">
        <v>434</v>
      </c>
      <c r="C255" t="s">
        <v>0</v>
      </c>
      <c r="D255" t="s">
        <v>128</v>
      </c>
      <c r="E255" t="s">
        <v>151</v>
      </c>
      <c r="F255" t="s">
        <v>0</v>
      </c>
      <c r="G255" t="s">
        <v>198</v>
      </c>
      <c r="H255" t="str" cm="1">
        <f t="array" ref="H255">_xlfn.IFS(OR(D255="Psychic",D255="Fairy",D255="Ghost",D255="Dark"),"Song",D255="Fighting","Dance",D256="Status","Song",AND(D256="Normal",E256="Special"),"Dance",TRUE,"Dance")</f>
        <v>Dance</v>
      </c>
      <c r="I255" s="3" t="str" cm="1">
        <f t="array" aca="1" ref="I255" ca="1">_xlfn.LET(_xlpm.formedata,INDIRECT(ADDRESS(VALUE(RIGHT(H$1,2))+1,4,1,1,"Pokemon")&amp;":"&amp;ADDRESS(VALUE(RIGHT(H$1,2))+1,11,1,1)),DEC2BIN(INDEX(_xlpm.formedata,MATCH(H255,_xlpm.formedata,0)-1)-MIN(_xlpm.formedata),2))</f>
        <v>01</v>
      </c>
      <c r="J255" s="3" t="str">
        <f t="shared" si="12"/>
        <v/>
      </c>
      <c r="K255" s="3" t="str">
        <f t="shared" si="13"/>
        <v/>
      </c>
      <c r="L255" t="s">
        <v>128</v>
      </c>
      <c r="M255" s="3" t="str" cm="1">
        <f t="array" aca="1" ref="M255" ca="1">_xlfn.LET(_xlpm.formedata,INDIRECT(ADDRESS(VALUE(RIGHT(L$1,2))+1,4,1,1,"Pokemon")&amp;":"&amp;ADDRESS(VALUE(RIGHT(L$1,2))+1,11,1,1)),DEC2BIN(INDEX(_xlpm.formedata,MATCH(L255,_xlpm.formedata,0)-1)-MIN(_xlpm.formedata),2))</f>
        <v>00</v>
      </c>
      <c r="N255" s="3" t="str">
        <f t="shared" si="14"/>
        <v/>
      </c>
      <c r="O255" s="3" t="str">
        <f t="shared" si="15"/>
        <v/>
      </c>
    </row>
    <row r="256" spans="1:15" x14ac:dyDescent="0.45">
      <c r="A256">
        <v>254</v>
      </c>
      <c r="B256" t="s">
        <v>435</v>
      </c>
      <c r="C256">
        <v>8</v>
      </c>
      <c r="D256" t="s">
        <v>128</v>
      </c>
      <c r="E256" t="s">
        <v>167</v>
      </c>
      <c r="F256" t="s">
        <v>214</v>
      </c>
      <c r="G256" t="s">
        <v>169</v>
      </c>
      <c r="H256" t="str" cm="1">
        <f t="array" ref="H256">_xlfn.IFS(OR(D256="Psychic",D256="Fairy",D256="Ghost",D256="Dark"),"Song",D256="Fighting","Dance",D257="Status","Song",AND(D257="Normal",E257="Special"),"Dance",TRUE,"Dance")</f>
        <v>Dance</v>
      </c>
      <c r="I256" s="3" t="str" cm="1">
        <f t="array" aca="1" ref="I256" ca="1">_xlfn.LET(_xlpm.formedata,INDIRECT(ADDRESS(VALUE(RIGHT(H$1,2))+1,4,1,1,"Pokemon")&amp;":"&amp;ADDRESS(VALUE(RIGHT(H$1,2))+1,11,1,1)),DEC2BIN(INDEX(_xlpm.formedata,MATCH(H256,_xlpm.formedata,0)-1)-MIN(_xlpm.formedata),2))</f>
        <v>01</v>
      </c>
      <c r="J256" s="3" t="str">
        <f t="shared" si="12"/>
        <v/>
      </c>
      <c r="K256" s="3" t="str">
        <f t="shared" si="13"/>
        <v/>
      </c>
      <c r="L256" t="s">
        <v>131</v>
      </c>
      <c r="M256" s="3" t="str" cm="1">
        <f t="array" aca="1" ref="M256" ca="1">_xlfn.LET(_xlpm.formedata,INDIRECT(ADDRESS(VALUE(RIGHT(L$1,2))+1,4,1,1,"Pokemon")&amp;":"&amp;ADDRESS(VALUE(RIGHT(L$1,2))+1,11,1,1)),DEC2BIN(INDEX(_xlpm.formedata,MATCH(L256,_xlpm.formedata,0)-1)-MIN(_xlpm.formedata),2))</f>
        <v>11</v>
      </c>
      <c r="N256" s="3" t="str">
        <f t="shared" si="14"/>
        <v/>
      </c>
      <c r="O256" s="3" t="str">
        <f t="shared" si="15"/>
        <v/>
      </c>
    </row>
    <row r="257" spans="1:15" x14ac:dyDescent="0.45">
      <c r="A257">
        <v>255</v>
      </c>
      <c r="B257" t="s">
        <v>436</v>
      </c>
      <c r="C257">
        <v>8</v>
      </c>
      <c r="D257" t="s">
        <v>128</v>
      </c>
      <c r="E257" t="s">
        <v>151</v>
      </c>
      <c r="F257" t="s">
        <v>243</v>
      </c>
      <c r="G257" t="s">
        <v>142</v>
      </c>
      <c r="H257" t="str" cm="1">
        <f t="array" ref="H257">_xlfn.IFS(OR(D257="Psychic",D257="Fairy",D257="Ghost",D257="Dark"),"Song",D257="Fighting","Dance",D258="Status","Song",AND(D258="Normal",E258="Special"),"Dance",TRUE,"Dance")</f>
        <v>Dance</v>
      </c>
      <c r="I257" s="3" t="str" cm="1">
        <f t="array" aca="1" ref="I257" ca="1">_xlfn.LET(_xlpm.formedata,INDIRECT(ADDRESS(VALUE(RIGHT(H$1,2))+1,4,1,1,"Pokemon")&amp;":"&amp;ADDRESS(VALUE(RIGHT(H$1,2))+1,11,1,1)),DEC2BIN(INDEX(_xlpm.formedata,MATCH(H257,_xlpm.formedata,0)-1)-MIN(_xlpm.formedata),2))</f>
        <v>01</v>
      </c>
      <c r="J257" s="3" t="str">
        <f t="shared" si="12"/>
        <v/>
      </c>
      <c r="K257" s="3" t="str">
        <f t="shared" si="13"/>
        <v/>
      </c>
      <c r="L257" t="s">
        <v>130</v>
      </c>
      <c r="M257" s="3" t="str" cm="1">
        <f t="array" aca="1" ref="M257" ca="1">_xlfn.LET(_xlpm.formedata,INDIRECT(ADDRESS(VALUE(RIGHT(L$1,2))+1,4,1,1,"Pokemon")&amp;":"&amp;ADDRESS(VALUE(RIGHT(L$1,2))+1,11,1,1)),DEC2BIN(INDEX(_xlpm.formedata,MATCH(L257,_xlpm.formedata,0)-1)-MIN(_xlpm.formedata),2))</f>
        <v>10</v>
      </c>
      <c r="N257" s="3" t="str">
        <f t="shared" si="14"/>
        <v/>
      </c>
      <c r="O257" s="3" t="str">
        <f t="shared" si="15"/>
        <v/>
      </c>
    </row>
    <row r="258" spans="1:15" x14ac:dyDescent="0.45">
      <c r="A258">
        <v>256</v>
      </c>
      <c r="B258" t="s">
        <v>437</v>
      </c>
      <c r="C258">
        <v>8</v>
      </c>
      <c r="D258" t="s">
        <v>128</v>
      </c>
      <c r="E258" t="s">
        <v>167</v>
      </c>
      <c r="F258" t="s">
        <v>280</v>
      </c>
      <c r="G258" t="s">
        <v>169</v>
      </c>
      <c r="H258" t="str" cm="1">
        <f t="array" ref="H258">_xlfn.IFS(OR(D258="Psychic",D258="Fairy",D258="Ghost",D258="Dark"),"Song",D258="Fighting","Dance",D259="Status","Song",AND(D259="Normal",E259="Special"),"Dance",TRUE,"Dance")</f>
        <v>Dance</v>
      </c>
      <c r="I258" s="3" t="str" cm="1">
        <f t="array" aca="1" ref="I258" ca="1">_xlfn.LET(_xlpm.formedata,INDIRECT(ADDRESS(VALUE(RIGHT(H$1,2))+1,4,1,1,"Pokemon")&amp;":"&amp;ADDRESS(VALUE(RIGHT(H$1,2))+1,11,1,1)),DEC2BIN(INDEX(_xlpm.formedata,MATCH(H258,_xlpm.formedata,0)-1)-MIN(_xlpm.formedata),2))</f>
        <v>01</v>
      </c>
      <c r="J258" s="3" t="str">
        <f t="shared" ca="1" si="12"/>
        <v>00010101</v>
      </c>
      <c r="K258" s="3" t="str">
        <f t="shared" ca="1" si="13"/>
        <v>15445511</v>
      </c>
      <c r="L258" t="s">
        <v>131</v>
      </c>
      <c r="M258" s="3" t="str" cm="1">
        <f t="array" aca="1" ref="M258" ca="1">_xlfn.LET(_xlpm.formedata,INDIRECT(ADDRESS(VALUE(RIGHT(L$1,2))+1,4,1,1,"Pokemon")&amp;":"&amp;ADDRESS(VALUE(RIGHT(L$1,2))+1,11,1,1)),DEC2BIN(INDEX(_xlpm.formedata,MATCH(L258,_xlpm.formedata,0)-1)-MIN(_xlpm.formedata),2))</f>
        <v>11</v>
      </c>
      <c r="N258" s="3" t="str">
        <f t="shared" ca="1" si="14"/>
        <v>00111111</v>
      </c>
      <c r="O258" s="3" t="str">
        <f t="shared" ca="1" si="15"/>
        <v>3F0CF5B2</v>
      </c>
    </row>
    <row r="259" spans="1:15" x14ac:dyDescent="0.45">
      <c r="A259">
        <v>257</v>
      </c>
      <c r="B259" t="s">
        <v>438</v>
      </c>
      <c r="C259" t="s">
        <v>0</v>
      </c>
      <c r="D259" t="s">
        <v>154</v>
      </c>
      <c r="E259" t="s">
        <v>151</v>
      </c>
      <c r="F259" t="s">
        <v>152</v>
      </c>
      <c r="G259" t="s">
        <v>165</v>
      </c>
      <c r="H259" t="str" cm="1">
        <f t="array" ref="H259">_xlfn.IFS(OR(D259="Psychic",D259="Fairy",D259="Ghost",D259="Dark"),"Song",D259="Fighting","Dance",D260="Status","Song",AND(D260="Normal",E260="Special"),"Dance",TRUE,"Dance")</f>
        <v>Dance</v>
      </c>
      <c r="I259" s="3" t="str" cm="1">
        <f t="array" aca="1" ref="I259" ca="1">_xlfn.LET(_xlpm.formedata,INDIRECT(ADDRESS(VALUE(RIGHT(H$1,2))+1,4,1,1,"Pokemon")&amp;":"&amp;ADDRESS(VALUE(RIGHT(H$1,2))+1,11,1,1)),DEC2BIN(INDEX(_xlpm.formedata,MATCH(H259,_xlpm.formedata,0)-1)-MIN(_xlpm.formedata),2))</f>
        <v>01</v>
      </c>
      <c r="J259" s="3" t="str">
        <f t="shared" ref="J259:J322" si="16">IF(MOD($A259,4)=0,_xlfn.CONCAT(I262,I261,I260,I259),"")</f>
        <v/>
      </c>
      <c r="K259" s="3" t="str">
        <f t="shared" ref="K259:K322" si="17">IF(MOD($A259,16)=0,_xlfn.CONCAT(BIN2HEX(J259,2),BIN2HEX(J263,2),BIN2HEX(J267,2),BIN2HEX(J271,2)),"")</f>
        <v/>
      </c>
      <c r="L259" t="s">
        <v>131</v>
      </c>
      <c r="M259" s="3" t="str" cm="1">
        <f t="array" aca="1" ref="M259" ca="1">_xlfn.LET(_xlpm.formedata,INDIRECT(ADDRESS(VALUE(RIGHT(L$1,2))+1,4,1,1,"Pokemon")&amp;":"&amp;ADDRESS(VALUE(RIGHT(L$1,2))+1,11,1,1)),DEC2BIN(INDEX(_xlpm.formedata,MATCH(L259,_xlpm.formedata,0)-1)-MIN(_xlpm.formedata),2))</f>
        <v>11</v>
      </c>
      <c r="N259" s="3" t="str">
        <f t="shared" ref="N259:N322" si="18">IF(MOD($A259,4)=0,_xlfn.CONCAT(M262,M261,M260,M259),"")</f>
        <v/>
      </c>
      <c r="O259" s="3" t="str">
        <f t="shared" ref="O259:O322" si="19">IF(MOD($A259,16)=0,_xlfn.CONCAT(BIN2HEX(N259,2),BIN2HEX(N263,2),BIN2HEX(N267,2),BIN2HEX(N271,2)),"")</f>
        <v/>
      </c>
    </row>
    <row r="260" spans="1:15" x14ac:dyDescent="0.45">
      <c r="A260">
        <v>258</v>
      </c>
      <c r="B260" t="s">
        <v>439</v>
      </c>
      <c r="C260" t="s">
        <v>0</v>
      </c>
      <c r="D260" t="s">
        <v>156</v>
      </c>
      <c r="E260" t="s">
        <v>167</v>
      </c>
      <c r="F260" t="s">
        <v>291</v>
      </c>
      <c r="G260" t="s">
        <v>292</v>
      </c>
      <c r="H260" t="str" cm="1">
        <f t="array" ref="H260">_xlfn.IFS(OR(D260="Psychic",D260="Fairy",D260="Ghost",D260="Dark"),"Song",D260="Fighting","Dance",D261="Status","Song",AND(D261="Normal",E261="Special"),"Dance",TRUE,"Dance")</f>
        <v>Dance</v>
      </c>
      <c r="I260" s="3" t="str" cm="1">
        <f t="array" aca="1" ref="I260" ca="1">_xlfn.LET(_xlpm.formedata,INDIRECT(ADDRESS(VALUE(RIGHT(H$1,2))+1,4,1,1,"Pokemon")&amp;":"&amp;ADDRESS(VALUE(RIGHT(H$1,2))+1,11,1,1)),DEC2BIN(INDEX(_xlpm.formedata,MATCH(H260,_xlpm.formedata,0)-1)-MIN(_xlpm.formedata),2))</f>
        <v>01</v>
      </c>
      <c r="J260" s="3" t="str">
        <f t="shared" si="16"/>
        <v/>
      </c>
      <c r="K260" s="3" t="str">
        <f t="shared" si="17"/>
        <v/>
      </c>
      <c r="L260" t="s">
        <v>131</v>
      </c>
      <c r="M260" s="3" t="str" cm="1">
        <f t="array" aca="1" ref="M260" ca="1">_xlfn.LET(_xlpm.formedata,INDIRECT(ADDRESS(VALUE(RIGHT(L$1,2))+1,4,1,1,"Pokemon")&amp;":"&amp;ADDRESS(VALUE(RIGHT(L$1,2))+1,11,1,1)),DEC2BIN(INDEX(_xlpm.formedata,MATCH(L260,_xlpm.formedata,0)-1)-MIN(_xlpm.formedata),2))</f>
        <v>11</v>
      </c>
      <c r="N260" s="3" t="str">
        <f t="shared" si="18"/>
        <v/>
      </c>
      <c r="O260" s="3" t="str">
        <f t="shared" si="19"/>
        <v/>
      </c>
    </row>
    <row r="261" spans="1:15" x14ac:dyDescent="0.45">
      <c r="A261">
        <v>259</v>
      </c>
      <c r="B261" t="s">
        <v>440</v>
      </c>
      <c r="C261" t="s">
        <v>0</v>
      </c>
      <c r="D261" t="s">
        <v>178</v>
      </c>
      <c r="E261" t="s">
        <v>167</v>
      </c>
      <c r="F261" t="s">
        <v>152</v>
      </c>
      <c r="G261" t="s">
        <v>165</v>
      </c>
      <c r="H261" t="str" cm="1">
        <f t="array" ref="H261">_xlfn.IFS(OR(D261="Psychic",D261="Fairy",D261="Ghost",D261="Dark"),"Song",D261="Fighting","Dance",D262="Status","Song",AND(D262="Normal",E262="Special"),"Dance",TRUE,"Dance")</f>
        <v>Song</v>
      </c>
      <c r="I261" s="3" t="str" cm="1">
        <f t="array" aca="1" ref="I261" ca="1">_xlfn.LET(_xlpm.formedata,INDIRECT(ADDRESS(VALUE(RIGHT(H$1,2))+1,4,1,1,"Pokemon")&amp;":"&amp;ADDRESS(VALUE(RIGHT(H$1,2))+1,11,1,1)),DEC2BIN(INDEX(_xlpm.formedata,MATCH(H261,_xlpm.formedata,0)-1)-MIN(_xlpm.formedata),2))</f>
        <v>00</v>
      </c>
      <c r="J261" s="3" t="str">
        <f t="shared" si="16"/>
        <v/>
      </c>
      <c r="K261" s="3" t="str">
        <f t="shared" si="17"/>
        <v/>
      </c>
      <c r="L261" t="s">
        <v>128</v>
      </c>
      <c r="M261" s="3" t="str" cm="1">
        <f t="array" aca="1" ref="M261" ca="1">_xlfn.LET(_xlpm.formedata,INDIRECT(ADDRESS(VALUE(RIGHT(L$1,2))+1,4,1,1,"Pokemon")&amp;":"&amp;ADDRESS(VALUE(RIGHT(L$1,2))+1,11,1,1)),DEC2BIN(INDEX(_xlpm.formedata,MATCH(L261,_xlpm.formedata,0)-1)-MIN(_xlpm.formedata),2))</f>
        <v>00</v>
      </c>
      <c r="N261" s="3" t="str">
        <f t="shared" si="18"/>
        <v/>
      </c>
      <c r="O261" s="3" t="str">
        <f t="shared" si="19"/>
        <v/>
      </c>
    </row>
    <row r="262" spans="1:15" x14ac:dyDescent="0.45">
      <c r="A262">
        <v>260</v>
      </c>
      <c r="B262" t="s">
        <v>441</v>
      </c>
      <c r="C262" t="s">
        <v>0</v>
      </c>
      <c r="D262" t="s">
        <v>178</v>
      </c>
      <c r="E262" t="s">
        <v>167</v>
      </c>
      <c r="F262" t="s">
        <v>278</v>
      </c>
      <c r="G262" t="s">
        <v>142</v>
      </c>
      <c r="H262" t="str" cm="1">
        <f t="array" ref="H262">_xlfn.IFS(OR(D262="Psychic",D262="Fairy",D262="Ghost",D262="Dark"),"Song",D262="Fighting","Dance",D263="Status","Song",AND(D263="Normal",E263="Special"),"Dance",TRUE,"Dance")</f>
        <v>Song</v>
      </c>
      <c r="I262" s="3" t="str" cm="1">
        <f t="array" aca="1" ref="I262" ca="1">_xlfn.LET(_xlpm.formedata,INDIRECT(ADDRESS(VALUE(RIGHT(H$1,2))+1,4,1,1,"Pokemon")&amp;":"&amp;ADDRESS(VALUE(RIGHT(H$1,2))+1,11,1,1)),DEC2BIN(INDEX(_xlpm.formedata,MATCH(H262,_xlpm.formedata,0)-1)-MIN(_xlpm.formedata),2))</f>
        <v>00</v>
      </c>
      <c r="J262" s="3" t="str">
        <f t="shared" ca="1" si="16"/>
        <v>01000100</v>
      </c>
      <c r="K262" s="3" t="str">
        <f t="shared" si="17"/>
        <v/>
      </c>
      <c r="L262" t="s">
        <v>128</v>
      </c>
      <c r="M262" s="3" t="str" cm="1">
        <f t="array" aca="1" ref="M262" ca="1">_xlfn.LET(_xlpm.formedata,INDIRECT(ADDRESS(VALUE(RIGHT(L$1,2))+1,4,1,1,"Pokemon")&amp;":"&amp;ADDRESS(VALUE(RIGHT(L$1,2))+1,11,1,1)),DEC2BIN(INDEX(_xlpm.formedata,MATCH(L262,_xlpm.formedata,0)-1)-MIN(_xlpm.formedata),2))</f>
        <v>00</v>
      </c>
      <c r="N262" s="3" t="str">
        <f t="shared" ca="1" si="18"/>
        <v>00001100</v>
      </c>
      <c r="O262" s="3" t="str">
        <f t="shared" si="19"/>
        <v/>
      </c>
    </row>
    <row r="263" spans="1:15" x14ac:dyDescent="0.45">
      <c r="A263">
        <v>261</v>
      </c>
      <c r="B263" t="s">
        <v>442</v>
      </c>
      <c r="C263" t="s">
        <v>0</v>
      </c>
      <c r="D263" t="s">
        <v>154</v>
      </c>
      <c r="E263" t="s">
        <v>167</v>
      </c>
      <c r="F263" t="s">
        <v>152</v>
      </c>
      <c r="G263" t="s">
        <v>142</v>
      </c>
      <c r="H263" t="str" cm="1">
        <f t="array" ref="H263">_xlfn.IFS(OR(D263="Psychic",D263="Fairy",D263="Ghost",D263="Dark"),"Song",D263="Fighting","Dance",D264="Status","Song",AND(D264="Normal",E264="Special"),"Dance",TRUE,"Dance")</f>
        <v>Dance</v>
      </c>
      <c r="I263" s="3" t="str" cm="1">
        <f t="array" aca="1" ref="I263" ca="1">_xlfn.LET(_xlpm.formedata,INDIRECT(ADDRESS(VALUE(RIGHT(H$1,2))+1,4,1,1,"Pokemon")&amp;":"&amp;ADDRESS(VALUE(RIGHT(H$1,2))+1,11,1,1)),DEC2BIN(INDEX(_xlpm.formedata,MATCH(H263,_xlpm.formedata,0)-1)-MIN(_xlpm.formedata),2))</f>
        <v>01</v>
      </c>
      <c r="J263" s="3" t="str">
        <f t="shared" si="16"/>
        <v/>
      </c>
      <c r="K263" s="3" t="str">
        <f t="shared" si="17"/>
        <v/>
      </c>
      <c r="L263" t="s">
        <v>131</v>
      </c>
      <c r="M263" s="3" t="str" cm="1">
        <f t="array" aca="1" ref="M263" ca="1">_xlfn.LET(_xlpm.formedata,INDIRECT(ADDRESS(VALUE(RIGHT(L$1,2))+1,4,1,1,"Pokemon")&amp;":"&amp;ADDRESS(VALUE(RIGHT(L$1,2))+1,11,1,1)),DEC2BIN(INDEX(_xlpm.formedata,MATCH(L263,_xlpm.formedata,0)-1)-MIN(_xlpm.formedata),2))</f>
        <v>11</v>
      </c>
      <c r="N263" s="3" t="str">
        <f t="shared" si="18"/>
        <v/>
      </c>
      <c r="O263" s="3" t="str">
        <f t="shared" si="19"/>
        <v/>
      </c>
    </row>
    <row r="264" spans="1:15" x14ac:dyDescent="0.45">
      <c r="A264">
        <v>262</v>
      </c>
      <c r="B264" t="s">
        <v>443</v>
      </c>
      <c r="C264" t="s">
        <v>0</v>
      </c>
      <c r="D264" t="s">
        <v>178</v>
      </c>
      <c r="E264" t="s">
        <v>141</v>
      </c>
      <c r="F264" t="s">
        <v>164</v>
      </c>
      <c r="G264" t="s">
        <v>165</v>
      </c>
      <c r="H264" t="str" cm="1">
        <f t="array" ref="H264">_xlfn.IFS(OR(D264="Psychic",D264="Fairy",D264="Ghost",D264="Dark"),"Song",D264="Fighting","Dance",D265="Status","Song",AND(D265="Normal",E265="Special"),"Dance",TRUE,"Dance")</f>
        <v>Song</v>
      </c>
      <c r="I264" s="3" t="str" cm="1">
        <f t="array" aca="1" ref="I264" ca="1">_xlfn.LET(_xlpm.formedata,INDIRECT(ADDRESS(VALUE(RIGHT(H$1,2))+1,4,1,1,"Pokemon")&amp;":"&amp;ADDRESS(VALUE(RIGHT(H$1,2))+1,11,1,1)),DEC2BIN(INDEX(_xlpm.formedata,MATCH(H264,_xlpm.formedata,0)-1)-MIN(_xlpm.formedata),2))</f>
        <v>00</v>
      </c>
      <c r="J264" s="3" t="str">
        <f t="shared" si="16"/>
        <v/>
      </c>
      <c r="K264" s="3" t="str">
        <f t="shared" si="17"/>
        <v/>
      </c>
      <c r="L264" t="s">
        <v>128</v>
      </c>
      <c r="M264" s="3" t="str" cm="1">
        <f t="array" aca="1" ref="M264" ca="1">_xlfn.LET(_xlpm.formedata,INDIRECT(ADDRESS(VALUE(RIGHT(L$1,2))+1,4,1,1,"Pokemon")&amp;":"&amp;ADDRESS(VALUE(RIGHT(L$1,2))+1,11,1,1)),DEC2BIN(INDEX(_xlpm.formedata,MATCH(L264,_xlpm.formedata,0)-1)-MIN(_xlpm.formedata),2))</f>
        <v>00</v>
      </c>
      <c r="N264" s="3" t="str">
        <f t="shared" si="18"/>
        <v/>
      </c>
      <c r="O264" s="3" t="str">
        <f t="shared" si="19"/>
        <v/>
      </c>
    </row>
    <row r="265" spans="1:15" x14ac:dyDescent="0.45">
      <c r="A265">
        <v>263</v>
      </c>
      <c r="B265" t="s">
        <v>444</v>
      </c>
      <c r="C265" t="s">
        <v>0</v>
      </c>
      <c r="D265" t="s">
        <v>128</v>
      </c>
      <c r="E265" t="s">
        <v>141</v>
      </c>
      <c r="F265" t="s">
        <v>243</v>
      </c>
      <c r="G265" t="s">
        <v>142</v>
      </c>
      <c r="H265" t="str" cm="1">
        <f t="array" ref="H265">_xlfn.IFS(OR(D265="Psychic",D265="Fairy",D265="Ghost",D265="Dark"),"Song",D265="Fighting","Dance",D266="Status","Song",AND(D266="Normal",E266="Special"),"Dance",TRUE,"Dance")</f>
        <v>Dance</v>
      </c>
      <c r="I265" s="3" t="str" cm="1">
        <f t="array" aca="1" ref="I265" ca="1">_xlfn.LET(_xlpm.formedata,INDIRECT(ADDRESS(VALUE(RIGHT(H$1,2))+1,4,1,1,"Pokemon")&amp;":"&amp;ADDRESS(VALUE(RIGHT(H$1,2))+1,11,1,1)),DEC2BIN(INDEX(_xlpm.formedata,MATCH(H265,_xlpm.formedata,0)-1)-MIN(_xlpm.formedata),2))</f>
        <v>01</v>
      </c>
      <c r="J265" s="3" t="str">
        <f t="shared" si="16"/>
        <v/>
      </c>
      <c r="K265" s="3" t="str">
        <f t="shared" si="17"/>
        <v/>
      </c>
      <c r="L265" t="s">
        <v>128</v>
      </c>
      <c r="M265" s="3" t="str" cm="1">
        <f t="array" aca="1" ref="M265" ca="1">_xlfn.LET(_xlpm.formedata,INDIRECT(ADDRESS(VALUE(RIGHT(L$1,2))+1,4,1,1,"Pokemon")&amp;":"&amp;ADDRESS(VALUE(RIGHT(L$1,2))+1,11,1,1)),DEC2BIN(INDEX(_xlpm.formedata,MATCH(L265,_xlpm.formedata,0)-1)-MIN(_xlpm.formedata),2))</f>
        <v>00</v>
      </c>
      <c r="N265" s="3" t="str">
        <f t="shared" si="18"/>
        <v/>
      </c>
      <c r="O265" s="3" t="str">
        <f t="shared" si="19"/>
        <v/>
      </c>
    </row>
    <row r="266" spans="1:15" x14ac:dyDescent="0.45">
      <c r="A266">
        <v>264</v>
      </c>
      <c r="B266" t="s">
        <v>445</v>
      </c>
      <c r="C266">
        <v>-3</v>
      </c>
      <c r="D266" t="s">
        <v>144</v>
      </c>
      <c r="E266" t="s">
        <v>141</v>
      </c>
      <c r="F266" t="s">
        <v>243</v>
      </c>
      <c r="G266" t="s">
        <v>142</v>
      </c>
      <c r="H266" t="str" cm="1">
        <f t="array" ref="H266">_xlfn.IFS(OR(D266="Psychic",D266="Fairy",D266="Ghost",D266="Dark"),"Song",D266="Fighting","Dance",D267="Status","Song",AND(D267="Normal",E267="Special"),"Dance",TRUE,"Dance")</f>
        <v>Dance</v>
      </c>
      <c r="I266" s="3" t="str" cm="1">
        <f t="array" aca="1" ref="I266" ca="1">_xlfn.LET(_xlpm.formedata,INDIRECT(ADDRESS(VALUE(RIGHT(H$1,2))+1,4,1,1,"Pokemon")&amp;":"&amp;ADDRESS(VALUE(RIGHT(H$1,2))+1,11,1,1)),DEC2BIN(INDEX(_xlpm.formedata,MATCH(H266,_xlpm.formedata,0)-1)-MIN(_xlpm.formedata),2))</f>
        <v>01</v>
      </c>
      <c r="J266" s="3" t="str">
        <f t="shared" ca="1" si="16"/>
        <v>01010101</v>
      </c>
      <c r="K266" s="3" t="str">
        <f t="shared" si="17"/>
        <v/>
      </c>
      <c r="L266" t="s">
        <v>129</v>
      </c>
      <c r="M266" s="3" t="str" cm="1">
        <f t="array" aca="1" ref="M266" ca="1">_xlfn.LET(_xlpm.formedata,INDIRECT(ADDRESS(VALUE(RIGHT(L$1,2))+1,4,1,1,"Pokemon")&amp;":"&amp;ADDRESS(VALUE(RIGHT(L$1,2))+1,11,1,1)),DEC2BIN(INDEX(_xlpm.formedata,MATCH(L266,_xlpm.formedata,0)-1)-MIN(_xlpm.formedata),2))</f>
        <v>01</v>
      </c>
      <c r="N266" s="3" t="str">
        <f t="shared" ca="1" si="18"/>
        <v>11110101</v>
      </c>
      <c r="O266" s="3" t="str">
        <f t="shared" si="19"/>
        <v/>
      </c>
    </row>
    <row r="267" spans="1:15" x14ac:dyDescent="0.45">
      <c r="A267">
        <v>265</v>
      </c>
      <c r="B267" t="s">
        <v>446</v>
      </c>
      <c r="C267" t="s">
        <v>0</v>
      </c>
      <c r="D267" t="s">
        <v>144</v>
      </c>
      <c r="E267" t="s">
        <v>141</v>
      </c>
      <c r="F267" t="s">
        <v>152</v>
      </c>
      <c r="G267" t="s">
        <v>142</v>
      </c>
      <c r="H267" t="str" cm="1">
        <f t="array" ref="H267">_xlfn.IFS(OR(D267="Psychic",D267="Fairy",D267="Ghost",D267="Dark"),"Song",D267="Fighting","Dance",D268="Status","Song",AND(D268="Normal",E268="Special"),"Dance",TRUE,"Dance")</f>
        <v>Dance</v>
      </c>
      <c r="I267" s="3" t="str" cm="1">
        <f t="array" aca="1" ref="I267" ca="1">_xlfn.LET(_xlpm.formedata,INDIRECT(ADDRESS(VALUE(RIGHT(H$1,2))+1,4,1,1,"Pokemon")&amp;":"&amp;ADDRESS(VALUE(RIGHT(H$1,2))+1,11,1,1)),DEC2BIN(INDEX(_xlpm.formedata,MATCH(H267,_xlpm.formedata,0)-1)-MIN(_xlpm.formedata),2))</f>
        <v>01</v>
      </c>
      <c r="J267" s="3" t="str">
        <f t="shared" si="16"/>
        <v/>
      </c>
      <c r="K267" s="3" t="str">
        <f t="shared" si="17"/>
        <v/>
      </c>
      <c r="L267" t="s">
        <v>129</v>
      </c>
      <c r="M267" s="3" t="str" cm="1">
        <f t="array" aca="1" ref="M267" ca="1">_xlfn.LET(_xlpm.formedata,INDIRECT(ADDRESS(VALUE(RIGHT(L$1,2))+1,4,1,1,"Pokemon")&amp;":"&amp;ADDRESS(VALUE(RIGHT(L$1,2))+1,11,1,1)),DEC2BIN(INDEX(_xlpm.formedata,MATCH(L267,_xlpm.formedata,0)-1)-MIN(_xlpm.formedata),2))</f>
        <v>01</v>
      </c>
      <c r="N267" s="3" t="str">
        <f t="shared" si="18"/>
        <v/>
      </c>
      <c r="O267" s="3" t="str">
        <f t="shared" si="19"/>
        <v/>
      </c>
    </row>
    <row r="268" spans="1:15" x14ac:dyDescent="0.45">
      <c r="A268">
        <v>266</v>
      </c>
      <c r="B268" t="s">
        <v>447</v>
      </c>
      <c r="C268">
        <v>2</v>
      </c>
      <c r="D268" t="s">
        <v>128</v>
      </c>
      <c r="E268" t="s">
        <v>167</v>
      </c>
      <c r="F268" t="s">
        <v>214</v>
      </c>
      <c r="G268" t="s">
        <v>169</v>
      </c>
      <c r="H268" t="str" cm="1">
        <f t="array" ref="H268">_xlfn.IFS(OR(D268="Psychic",D268="Fairy",D268="Ghost",D268="Dark"),"Song",D268="Fighting","Dance",D269="Status","Song",AND(D269="Normal",E269="Special"),"Dance",TRUE,"Dance")</f>
        <v>Dance</v>
      </c>
      <c r="I268" s="3" t="str" cm="1">
        <f t="array" aca="1" ref="I268" ca="1">_xlfn.LET(_xlpm.formedata,INDIRECT(ADDRESS(VALUE(RIGHT(H$1,2))+1,4,1,1,"Pokemon")&amp;":"&amp;ADDRESS(VALUE(RIGHT(H$1,2))+1,11,1,1)),DEC2BIN(INDEX(_xlpm.formedata,MATCH(H268,_xlpm.formedata,0)-1)-MIN(_xlpm.formedata),2))</f>
        <v>01</v>
      </c>
      <c r="J268" s="3" t="str">
        <f t="shared" si="16"/>
        <v/>
      </c>
      <c r="K268" s="3" t="str">
        <f t="shared" si="17"/>
        <v/>
      </c>
      <c r="L268" t="s">
        <v>131</v>
      </c>
      <c r="M268" s="3" t="str" cm="1">
        <f t="array" aca="1" ref="M268" ca="1">_xlfn.LET(_xlpm.formedata,INDIRECT(ADDRESS(VALUE(RIGHT(L$1,2))+1,4,1,1,"Pokemon")&amp;":"&amp;ADDRESS(VALUE(RIGHT(L$1,2))+1,11,1,1)),DEC2BIN(INDEX(_xlpm.formedata,MATCH(L268,_xlpm.formedata,0)-1)-MIN(_xlpm.formedata),2))</f>
        <v>11</v>
      </c>
      <c r="N268" s="3" t="str">
        <f t="shared" si="18"/>
        <v/>
      </c>
      <c r="O268" s="3" t="str">
        <f t="shared" si="19"/>
        <v/>
      </c>
    </row>
    <row r="269" spans="1:15" x14ac:dyDescent="0.45">
      <c r="A269">
        <v>267</v>
      </c>
      <c r="B269" t="s">
        <v>448</v>
      </c>
      <c r="C269" t="s">
        <v>0</v>
      </c>
      <c r="D269" t="s">
        <v>128</v>
      </c>
      <c r="E269" t="s">
        <v>167</v>
      </c>
      <c r="F269" t="s">
        <v>214</v>
      </c>
      <c r="G269" t="s">
        <v>142</v>
      </c>
      <c r="H269" t="str" cm="1">
        <f t="array" ref="H269">_xlfn.IFS(OR(D269="Psychic",D269="Fairy",D269="Ghost",D269="Dark"),"Song",D269="Fighting","Dance",D270="Status","Song",AND(D270="Normal",E270="Special"),"Dance",TRUE,"Dance")</f>
        <v>Dance</v>
      </c>
      <c r="I269" s="3" t="str" cm="1">
        <f t="array" aca="1" ref="I269" ca="1">_xlfn.LET(_xlpm.formedata,INDIRECT(ADDRESS(VALUE(RIGHT(H$1,2))+1,4,1,1,"Pokemon")&amp;":"&amp;ADDRESS(VALUE(RIGHT(H$1,2))+1,11,1,1)),DEC2BIN(INDEX(_xlpm.formedata,MATCH(H269,_xlpm.formedata,0)-1)-MIN(_xlpm.formedata),2))</f>
        <v>01</v>
      </c>
      <c r="J269" s="3" t="str">
        <f t="shared" si="16"/>
        <v/>
      </c>
      <c r="K269" s="3" t="str">
        <f t="shared" si="17"/>
        <v/>
      </c>
      <c r="L269" t="s">
        <v>131</v>
      </c>
      <c r="M269" s="3" t="str" cm="1">
        <f t="array" aca="1" ref="M269" ca="1">_xlfn.LET(_xlpm.formedata,INDIRECT(ADDRESS(VALUE(RIGHT(L$1,2))+1,4,1,1,"Pokemon")&amp;":"&amp;ADDRESS(VALUE(RIGHT(L$1,2))+1,11,1,1)),DEC2BIN(INDEX(_xlpm.formedata,MATCH(L269,_xlpm.formedata,0)-1)-MIN(_xlpm.formedata),2))</f>
        <v>11</v>
      </c>
      <c r="N269" s="3" t="str">
        <f t="shared" si="18"/>
        <v/>
      </c>
      <c r="O269" s="3" t="str">
        <f t="shared" si="19"/>
        <v/>
      </c>
    </row>
    <row r="270" spans="1:15" x14ac:dyDescent="0.45">
      <c r="A270">
        <v>268</v>
      </c>
      <c r="B270" t="s">
        <v>449</v>
      </c>
      <c r="C270" t="s">
        <v>0</v>
      </c>
      <c r="D270" t="s">
        <v>158</v>
      </c>
      <c r="E270" t="s">
        <v>167</v>
      </c>
      <c r="F270" t="s">
        <v>168</v>
      </c>
      <c r="G270" t="s">
        <v>169</v>
      </c>
      <c r="H270" t="str" cm="1">
        <f t="array" ref="H270">_xlfn.IFS(OR(D270="Psychic",D270="Fairy",D270="Ghost",D270="Dark"),"Song",D270="Fighting","Dance",D271="Status","Song",AND(D271="Normal",E271="Special"),"Dance",TRUE,"Dance")</f>
        <v>Dance</v>
      </c>
      <c r="I270" s="3" t="str" cm="1">
        <f t="array" aca="1" ref="I270" ca="1">_xlfn.LET(_xlpm.formedata,INDIRECT(ADDRESS(VALUE(RIGHT(H$1,2))+1,4,1,1,"Pokemon")&amp;":"&amp;ADDRESS(VALUE(RIGHT(H$1,2))+1,11,1,1)),DEC2BIN(INDEX(_xlpm.formedata,MATCH(H270,_xlpm.formedata,0)-1)-MIN(_xlpm.formedata),2))</f>
        <v>01</v>
      </c>
      <c r="J270" s="3" t="str">
        <f t="shared" ca="1" si="16"/>
        <v>00010001</v>
      </c>
      <c r="K270" s="3" t="str">
        <f t="shared" si="17"/>
        <v/>
      </c>
      <c r="L270" t="s">
        <v>130</v>
      </c>
      <c r="M270" s="3" t="str" cm="1">
        <f t="array" aca="1" ref="M270" ca="1">_xlfn.LET(_xlpm.formedata,INDIRECT(ADDRESS(VALUE(RIGHT(L$1,2))+1,4,1,1,"Pokemon")&amp;":"&amp;ADDRESS(VALUE(RIGHT(L$1,2))+1,11,1,1)),DEC2BIN(INDEX(_xlpm.formedata,MATCH(L270,_xlpm.formedata,0)-1)-MIN(_xlpm.formedata),2))</f>
        <v>10</v>
      </c>
      <c r="N270" s="3" t="str">
        <f t="shared" ca="1" si="18"/>
        <v>10110010</v>
      </c>
      <c r="O270" s="3" t="str">
        <f t="shared" si="19"/>
        <v/>
      </c>
    </row>
    <row r="271" spans="1:15" x14ac:dyDescent="0.45">
      <c r="A271">
        <v>269</v>
      </c>
      <c r="B271" t="s">
        <v>450</v>
      </c>
      <c r="C271" t="s">
        <v>0</v>
      </c>
      <c r="D271" t="s">
        <v>178</v>
      </c>
      <c r="E271" t="s">
        <v>167</v>
      </c>
      <c r="F271" t="s">
        <v>214</v>
      </c>
      <c r="G271" t="s">
        <v>142</v>
      </c>
      <c r="H271" t="str" cm="1">
        <f t="array" ref="H271">_xlfn.IFS(OR(D271="Psychic",D271="Fairy",D271="Ghost",D271="Dark"),"Song",D271="Fighting","Dance",D272="Status","Song",AND(D272="Normal",E272="Special"),"Dance",TRUE,"Dance")</f>
        <v>Song</v>
      </c>
      <c r="I271" s="3" t="str" cm="1">
        <f t="array" aca="1" ref="I271" ca="1">_xlfn.LET(_xlpm.formedata,INDIRECT(ADDRESS(VALUE(RIGHT(H$1,2))+1,4,1,1,"Pokemon")&amp;":"&amp;ADDRESS(VALUE(RIGHT(H$1,2))+1,11,1,1)),DEC2BIN(INDEX(_xlpm.formedata,MATCH(H271,_xlpm.formedata,0)-1)-MIN(_xlpm.formedata),2))</f>
        <v>00</v>
      </c>
      <c r="J271" s="3" t="str">
        <f t="shared" si="16"/>
        <v/>
      </c>
      <c r="K271" s="3" t="str">
        <f t="shared" si="17"/>
        <v/>
      </c>
      <c r="L271" t="s">
        <v>128</v>
      </c>
      <c r="M271" s="3" t="str" cm="1">
        <f t="array" aca="1" ref="M271" ca="1">_xlfn.LET(_xlpm.formedata,INDIRECT(ADDRESS(VALUE(RIGHT(L$1,2))+1,4,1,1,"Pokemon")&amp;":"&amp;ADDRESS(VALUE(RIGHT(L$1,2))+1,11,1,1)),DEC2BIN(INDEX(_xlpm.formedata,MATCH(L271,_xlpm.formedata,0)-1)-MIN(_xlpm.formedata),2))</f>
        <v>00</v>
      </c>
      <c r="N271" s="3" t="str">
        <f t="shared" si="18"/>
        <v/>
      </c>
      <c r="O271" s="3" t="str">
        <f t="shared" si="19"/>
        <v/>
      </c>
    </row>
    <row r="272" spans="1:15" x14ac:dyDescent="0.45">
      <c r="A272">
        <v>270</v>
      </c>
      <c r="B272" t="s">
        <v>451</v>
      </c>
      <c r="C272">
        <v>5</v>
      </c>
      <c r="D272" t="s">
        <v>128</v>
      </c>
      <c r="E272" t="s">
        <v>167</v>
      </c>
      <c r="F272" t="s">
        <v>214</v>
      </c>
      <c r="G272" t="s">
        <v>452</v>
      </c>
      <c r="H272" t="str" cm="1">
        <f t="array" ref="H272">_xlfn.IFS(OR(D272="Psychic",D272="Fairy",D272="Ghost",D272="Dark"),"Song",D272="Fighting","Dance",D273="Status","Song",AND(D273="Normal",E273="Special"),"Dance",TRUE,"Dance")</f>
        <v>Dance</v>
      </c>
      <c r="I272" s="3" t="str" cm="1">
        <f t="array" aca="1" ref="I272" ca="1">_xlfn.LET(_xlpm.formedata,INDIRECT(ADDRESS(VALUE(RIGHT(H$1,2))+1,4,1,1,"Pokemon")&amp;":"&amp;ADDRESS(VALUE(RIGHT(H$1,2))+1,11,1,1)),DEC2BIN(INDEX(_xlpm.formedata,MATCH(H272,_xlpm.formedata,0)-1)-MIN(_xlpm.formedata),2))</f>
        <v>01</v>
      </c>
      <c r="J272" s="3" t="str">
        <f t="shared" si="16"/>
        <v/>
      </c>
      <c r="K272" s="3" t="str">
        <f t="shared" si="17"/>
        <v/>
      </c>
      <c r="L272" t="s">
        <v>131</v>
      </c>
      <c r="M272" s="3" t="str" cm="1">
        <f t="array" aca="1" ref="M272" ca="1">_xlfn.LET(_xlpm.formedata,INDIRECT(ADDRESS(VALUE(RIGHT(L$1,2))+1,4,1,1,"Pokemon")&amp;":"&amp;ADDRESS(VALUE(RIGHT(L$1,2))+1,11,1,1)),DEC2BIN(INDEX(_xlpm.formedata,MATCH(L272,_xlpm.formedata,0)-1)-MIN(_xlpm.formedata),2))</f>
        <v>11</v>
      </c>
      <c r="N272" s="3" t="str">
        <f t="shared" si="18"/>
        <v/>
      </c>
      <c r="O272" s="3" t="str">
        <f t="shared" si="19"/>
        <v/>
      </c>
    </row>
    <row r="273" spans="1:15" x14ac:dyDescent="0.45">
      <c r="A273">
        <v>271</v>
      </c>
      <c r="B273" t="s">
        <v>453</v>
      </c>
      <c r="C273" t="s">
        <v>0</v>
      </c>
      <c r="D273" t="s">
        <v>229</v>
      </c>
      <c r="E273" t="s">
        <v>167</v>
      </c>
      <c r="F273" t="s">
        <v>214</v>
      </c>
      <c r="G273" t="s">
        <v>142</v>
      </c>
      <c r="H273" t="str" cm="1">
        <f t="array" ref="H273">_xlfn.IFS(OR(D273="Psychic",D273="Fairy",D273="Ghost",D273="Dark"),"Song",D273="Fighting","Dance",D274="Status","Song",AND(D274="Normal",E274="Special"),"Dance",TRUE,"Dance")</f>
        <v>Song</v>
      </c>
      <c r="I273" s="3" t="str" cm="1">
        <f t="array" aca="1" ref="I273" ca="1">_xlfn.LET(_xlpm.formedata,INDIRECT(ADDRESS(VALUE(RIGHT(H$1,2))+1,4,1,1,"Pokemon")&amp;":"&amp;ADDRESS(VALUE(RIGHT(H$1,2))+1,11,1,1)),DEC2BIN(INDEX(_xlpm.formedata,MATCH(H273,_xlpm.formedata,0)-1)-MIN(_xlpm.formedata),2))</f>
        <v>00</v>
      </c>
      <c r="J273" s="3" t="str">
        <f t="shared" si="16"/>
        <v/>
      </c>
      <c r="K273" s="3" t="str">
        <f t="shared" si="17"/>
        <v/>
      </c>
      <c r="L273" t="s">
        <v>130</v>
      </c>
      <c r="M273" s="3" t="str" cm="1">
        <f t="array" aca="1" ref="M273" ca="1">_xlfn.LET(_xlpm.formedata,INDIRECT(ADDRESS(VALUE(RIGHT(L$1,2))+1,4,1,1,"Pokemon")&amp;":"&amp;ADDRESS(VALUE(RIGHT(L$1,2))+1,11,1,1)),DEC2BIN(INDEX(_xlpm.formedata,MATCH(L273,_xlpm.formedata,0)-1)-MIN(_xlpm.formedata),2))</f>
        <v>10</v>
      </c>
      <c r="N273" s="3" t="str">
        <f t="shared" si="18"/>
        <v/>
      </c>
      <c r="O273" s="3" t="str">
        <f t="shared" si="19"/>
        <v/>
      </c>
    </row>
    <row r="274" spans="1:15" x14ac:dyDescent="0.45">
      <c r="A274">
        <v>272</v>
      </c>
      <c r="B274" t="s">
        <v>454</v>
      </c>
      <c r="C274" t="s">
        <v>0</v>
      </c>
      <c r="D274" t="s">
        <v>229</v>
      </c>
      <c r="E274" t="s">
        <v>167</v>
      </c>
      <c r="F274" t="s">
        <v>214</v>
      </c>
      <c r="G274" t="s">
        <v>142</v>
      </c>
      <c r="H274" t="str" cm="1">
        <f t="array" ref="H274">_xlfn.IFS(OR(D274="Psychic",D274="Fairy",D274="Ghost",D274="Dark"),"Song",D274="Fighting","Dance",D275="Status","Song",AND(D275="Normal",E275="Special"),"Dance",TRUE,"Dance")</f>
        <v>Song</v>
      </c>
      <c r="I274" s="3" t="str" cm="1">
        <f t="array" aca="1" ref="I274" ca="1">_xlfn.LET(_xlpm.formedata,INDIRECT(ADDRESS(VALUE(RIGHT(H$1,2))+1,4,1,1,"Pokemon")&amp;":"&amp;ADDRESS(VALUE(RIGHT(H$1,2))+1,11,1,1)),DEC2BIN(INDEX(_xlpm.formedata,MATCH(H274,_xlpm.formedata,0)-1)-MIN(_xlpm.formedata),2))</f>
        <v>00</v>
      </c>
      <c r="J274" s="3" t="str">
        <f t="shared" ca="1" si="16"/>
        <v>01010100</v>
      </c>
      <c r="K274" s="3" t="str">
        <f t="shared" ca="1" si="17"/>
        <v>54514541</v>
      </c>
      <c r="L274" t="s">
        <v>130</v>
      </c>
      <c r="M274" s="3" t="str" cm="1">
        <f t="array" aca="1" ref="M274" ca="1">_xlfn.LET(_xlpm.formedata,INDIRECT(ADDRESS(VALUE(RIGHT(L$1,2))+1,4,1,1,"Pokemon")&amp;":"&amp;ADDRESS(VALUE(RIGHT(L$1,2))+1,11,1,1)),DEC2BIN(INDEX(_xlpm.formedata,MATCH(L274,_xlpm.formedata,0)-1)-MIN(_xlpm.formedata),2))</f>
        <v>10</v>
      </c>
      <c r="N274" s="3" t="str">
        <f t="shared" ca="1" si="18"/>
        <v>11111110</v>
      </c>
      <c r="O274" s="3" t="str">
        <f t="shared" ca="1" si="19"/>
        <v>FE790DEB</v>
      </c>
    </row>
    <row r="275" spans="1:15" x14ac:dyDescent="0.45">
      <c r="A275">
        <v>273</v>
      </c>
      <c r="B275" t="s">
        <v>455</v>
      </c>
      <c r="C275" t="s">
        <v>0</v>
      </c>
      <c r="D275" t="s">
        <v>128</v>
      </c>
      <c r="E275" t="s">
        <v>167</v>
      </c>
      <c r="F275" t="s">
        <v>214</v>
      </c>
      <c r="G275" t="s">
        <v>169</v>
      </c>
      <c r="H275" t="str" cm="1">
        <f t="array" ref="H275">_xlfn.IFS(OR(D275="Psychic",D275="Fairy",D275="Ghost",D275="Dark"),"Song",D275="Fighting","Dance",D276="Status","Song",AND(D276="Normal",E276="Special"),"Dance",TRUE,"Dance")</f>
        <v>Dance</v>
      </c>
      <c r="I275" s="3" t="str" cm="1">
        <f t="array" aca="1" ref="I275" ca="1">_xlfn.LET(_xlpm.formedata,INDIRECT(ADDRESS(VALUE(RIGHT(H$1,2))+1,4,1,1,"Pokemon")&amp;":"&amp;ADDRESS(VALUE(RIGHT(H$1,2))+1,11,1,1)),DEC2BIN(INDEX(_xlpm.formedata,MATCH(H275,_xlpm.formedata,0)-1)-MIN(_xlpm.formedata),2))</f>
        <v>01</v>
      </c>
      <c r="J275" s="3" t="str">
        <f t="shared" si="16"/>
        <v/>
      </c>
      <c r="K275" s="3" t="str">
        <f t="shared" si="17"/>
        <v/>
      </c>
      <c r="L275" t="s">
        <v>131</v>
      </c>
      <c r="M275" s="3" t="str" cm="1">
        <f t="array" aca="1" ref="M275" ca="1">_xlfn.LET(_xlpm.formedata,INDIRECT(ADDRESS(VALUE(RIGHT(L$1,2))+1,4,1,1,"Pokemon")&amp;":"&amp;ADDRESS(VALUE(RIGHT(L$1,2))+1,11,1,1)),DEC2BIN(INDEX(_xlpm.formedata,MATCH(L275,_xlpm.formedata,0)-1)-MIN(_xlpm.formedata),2))</f>
        <v>11</v>
      </c>
      <c r="N275" s="3" t="str">
        <f t="shared" si="18"/>
        <v/>
      </c>
      <c r="O275" s="3" t="str">
        <f t="shared" si="19"/>
        <v/>
      </c>
    </row>
    <row r="276" spans="1:15" x14ac:dyDescent="0.45">
      <c r="A276">
        <v>274</v>
      </c>
      <c r="B276" t="s">
        <v>456</v>
      </c>
      <c r="C276" t="s">
        <v>0</v>
      </c>
      <c r="D276" t="s">
        <v>128</v>
      </c>
      <c r="E276" t="s">
        <v>167</v>
      </c>
      <c r="F276" t="s">
        <v>214</v>
      </c>
      <c r="G276" t="s">
        <v>169</v>
      </c>
      <c r="H276" t="str" cm="1">
        <f t="array" ref="H276">_xlfn.IFS(OR(D276="Psychic",D276="Fairy",D276="Ghost",D276="Dark"),"Song",D276="Fighting","Dance",D277="Status","Song",AND(D277="Normal",E277="Special"),"Dance",TRUE,"Dance")</f>
        <v>Dance</v>
      </c>
      <c r="I276" s="3" t="str" cm="1">
        <f t="array" aca="1" ref="I276" ca="1">_xlfn.LET(_xlpm.formedata,INDIRECT(ADDRESS(VALUE(RIGHT(H$1,2))+1,4,1,1,"Pokemon")&amp;":"&amp;ADDRESS(VALUE(RIGHT(H$1,2))+1,11,1,1)),DEC2BIN(INDEX(_xlpm.formedata,MATCH(H276,_xlpm.formedata,0)-1)-MIN(_xlpm.formedata),2))</f>
        <v>01</v>
      </c>
      <c r="J276" s="3" t="str">
        <f t="shared" si="16"/>
        <v/>
      </c>
      <c r="K276" s="3" t="str">
        <f t="shared" si="17"/>
        <v/>
      </c>
      <c r="L276" t="s">
        <v>131</v>
      </c>
      <c r="M276" s="3" t="str" cm="1">
        <f t="array" aca="1" ref="M276" ca="1">_xlfn.LET(_xlpm.formedata,INDIRECT(ADDRESS(VALUE(RIGHT(L$1,2))+1,4,1,1,"Pokemon")&amp;":"&amp;ADDRESS(VALUE(RIGHT(L$1,2))+1,11,1,1)),DEC2BIN(INDEX(_xlpm.formedata,MATCH(L276,_xlpm.formedata,0)-1)-MIN(_xlpm.formedata),2))</f>
        <v>11</v>
      </c>
      <c r="N276" s="3" t="str">
        <f t="shared" si="18"/>
        <v/>
      </c>
      <c r="O276" s="3" t="str">
        <f t="shared" si="19"/>
        <v/>
      </c>
    </row>
    <row r="277" spans="1:15" x14ac:dyDescent="0.45">
      <c r="A277">
        <v>275</v>
      </c>
      <c r="B277" t="s">
        <v>457</v>
      </c>
      <c r="C277" t="s">
        <v>0</v>
      </c>
      <c r="D277" t="s">
        <v>171</v>
      </c>
      <c r="E277" t="s">
        <v>167</v>
      </c>
      <c r="F277" t="s">
        <v>152</v>
      </c>
      <c r="G277" t="s">
        <v>169</v>
      </c>
      <c r="H277" t="str" cm="1">
        <f t="array" ref="H277">_xlfn.IFS(OR(D277="Psychic",D277="Fairy",D277="Ghost",D277="Dark"),"Song",D277="Fighting","Dance",D278="Status","Song",AND(D278="Normal",E278="Special"),"Dance",TRUE,"Dance")</f>
        <v>Dance</v>
      </c>
      <c r="I277" s="3" t="str" cm="1">
        <f t="array" aca="1" ref="I277" ca="1">_xlfn.LET(_xlpm.formedata,INDIRECT(ADDRESS(VALUE(RIGHT(H$1,2))+1,4,1,1,"Pokemon")&amp;":"&amp;ADDRESS(VALUE(RIGHT(H$1,2))+1,11,1,1)),DEC2BIN(INDEX(_xlpm.formedata,MATCH(H277,_xlpm.formedata,0)-1)-MIN(_xlpm.formedata),2))</f>
        <v>01</v>
      </c>
      <c r="J277" s="3" t="str">
        <f t="shared" si="16"/>
        <v/>
      </c>
      <c r="K277" s="3" t="str">
        <f t="shared" si="17"/>
        <v/>
      </c>
      <c r="L277" t="s">
        <v>131</v>
      </c>
      <c r="M277" s="3" t="str" cm="1">
        <f t="array" aca="1" ref="M277" ca="1">_xlfn.LET(_xlpm.formedata,INDIRECT(ADDRESS(VALUE(RIGHT(L$1,2))+1,4,1,1,"Pokemon")&amp;":"&amp;ADDRESS(VALUE(RIGHT(L$1,2))+1,11,1,1)),DEC2BIN(INDEX(_xlpm.formedata,MATCH(L277,_xlpm.formedata,0)-1)-MIN(_xlpm.formedata),2))</f>
        <v>11</v>
      </c>
      <c r="N277" s="3" t="str">
        <f t="shared" si="18"/>
        <v/>
      </c>
      <c r="O277" s="3" t="str">
        <f t="shared" si="19"/>
        <v/>
      </c>
    </row>
    <row r="278" spans="1:15" x14ac:dyDescent="0.45">
      <c r="A278">
        <v>276</v>
      </c>
      <c r="B278" t="s">
        <v>458</v>
      </c>
      <c r="C278" t="s">
        <v>0</v>
      </c>
      <c r="D278" t="s">
        <v>144</v>
      </c>
      <c r="E278" t="s">
        <v>141</v>
      </c>
      <c r="F278" t="s">
        <v>148</v>
      </c>
      <c r="G278" t="s">
        <v>142</v>
      </c>
      <c r="H278" t="str" cm="1">
        <f t="array" ref="H278">_xlfn.IFS(OR(D278="Psychic",D278="Fairy",D278="Ghost",D278="Dark"),"Song",D278="Fighting","Dance",D279="Status","Song",AND(D279="Normal",E279="Special"),"Dance",TRUE,"Dance")</f>
        <v>Dance</v>
      </c>
      <c r="I278" s="3" t="str" cm="1">
        <f t="array" aca="1" ref="I278" ca="1">_xlfn.LET(_xlpm.formedata,INDIRECT(ADDRESS(VALUE(RIGHT(H$1,2))+1,4,1,1,"Pokemon")&amp;":"&amp;ADDRESS(VALUE(RIGHT(H$1,2))+1,11,1,1)),DEC2BIN(INDEX(_xlpm.formedata,MATCH(H278,_xlpm.formedata,0)-1)-MIN(_xlpm.formedata),2))</f>
        <v>01</v>
      </c>
      <c r="J278" s="3" t="str">
        <f t="shared" ca="1" si="16"/>
        <v>01010001</v>
      </c>
      <c r="K278" s="3" t="str">
        <f t="shared" si="17"/>
        <v/>
      </c>
      <c r="L278" t="s">
        <v>129</v>
      </c>
      <c r="M278" s="3" t="str" cm="1">
        <f t="array" aca="1" ref="M278" ca="1">_xlfn.LET(_xlpm.formedata,INDIRECT(ADDRESS(VALUE(RIGHT(L$1,2))+1,4,1,1,"Pokemon")&amp;":"&amp;ADDRESS(VALUE(RIGHT(L$1,2))+1,11,1,1)),DEC2BIN(INDEX(_xlpm.formedata,MATCH(L278,_xlpm.formedata,0)-1)-MIN(_xlpm.formedata),2))</f>
        <v>01</v>
      </c>
      <c r="N278" s="3" t="str">
        <f t="shared" ca="1" si="18"/>
        <v>01111001</v>
      </c>
      <c r="O278" s="3" t="str">
        <f t="shared" si="19"/>
        <v/>
      </c>
    </row>
    <row r="279" spans="1:15" x14ac:dyDescent="0.45">
      <c r="A279">
        <v>277</v>
      </c>
      <c r="B279" t="s">
        <v>459</v>
      </c>
      <c r="C279">
        <v>4</v>
      </c>
      <c r="D279" t="s">
        <v>229</v>
      </c>
      <c r="E279" t="s">
        <v>167</v>
      </c>
      <c r="F279" t="s">
        <v>214</v>
      </c>
      <c r="G279" t="s">
        <v>169</v>
      </c>
      <c r="H279" t="str" cm="1">
        <f t="array" ref="H279">_xlfn.IFS(OR(D279="Psychic",D279="Fairy",D279="Ghost",D279="Dark"),"Song",D279="Fighting","Dance",D280="Status","Song",AND(D280="Normal",E280="Special"),"Dance",TRUE,"Dance")</f>
        <v>Song</v>
      </c>
      <c r="I279" s="3" t="str" cm="1">
        <f t="array" aca="1" ref="I279" ca="1">_xlfn.LET(_xlpm.formedata,INDIRECT(ADDRESS(VALUE(RIGHT(H$1,2))+1,4,1,1,"Pokemon")&amp;":"&amp;ADDRESS(VALUE(RIGHT(H$1,2))+1,11,1,1)),DEC2BIN(INDEX(_xlpm.formedata,MATCH(H279,_xlpm.formedata,0)-1)-MIN(_xlpm.formedata),2))</f>
        <v>00</v>
      </c>
      <c r="J279" s="3" t="str">
        <f t="shared" si="16"/>
        <v/>
      </c>
      <c r="K279" s="3" t="str">
        <f t="shared" si="17"/>
        <v/>
      </c>
      <c r="L279" t="s">
        <v>130</v>
      </c>
      <c r="M279" s="3" t="str" cm="1">
        <f t="array" aca="1" ref="M279" ca="1">_xlfn.LET(_xlpm.formedata,INDIRECT(ADDRESS(VALUE(RIGHT(L$1,2))+1,4,1,1,"Pokemon")&amp;":"&amp;ADDRESS(VALUE(RIGHT(L$1,2))+1,11,1,1)),DEC2BIN(INDEX(_xlpm.formedata,MATCH(L279,_xlpm.formedata,0)-1)-MIN(_xlpm.formedata),2))</f>
        <v>10</v>
      </c>
      <c r="N279" s="3" t="str">
        <f t="shared" si="18"/>
        <v/>
      </c>
      <c r="O279" s="3" t="str">
        <f t="shared" si="19"/>
        <v/>
      </c>
    </row>
    <row r="280" spans="1:15" x14ac:dyDescent="0.45">
      <c r="A280">
        <v>278</v>
      </c>
      <c r="B280" t="s">
        <v>460</v>
      </c>
      <c r="C280" t="s">
        <v>0</v>
      </c>
      <c r="D280" t="s">
        <v>128</v>
      </c>
      <c r="E280" t="s">
        <v>167</v>
      </c>
      <c r="F280" t="s">
        <v>214</v>
      </c>
      <c r="G280" t="s">
        <v>169</v>
      </c>
      <c r="H280" t="str" cm="1">
        <f t="array" ref="H280">_xlfn.IFS(OR(D280="Psychic",D280="Fairy",D280="Ghost",D280="Dark"),"Song",D280="Fighting","Dance",D281="Status","Song",AND(D281="Normal",E281="Special"),"Dance",TRUE,"Dance")</f>
        <v>Dance</v>
      </c>
      <c r="I280" s="3" t="str" cm="1">
        <f t="array" aca="1" ref="I280" ca="1">_xlfn.LET(_xlpm.formedata,INDIRECT(ADDRESS(VALUE(RIGHT(H$1,2))+1,4,1,1,"Pokemon")&amp;":"&amp;ADDRESS(VALUE(RIGHT(H$1,2))+1,11,1,1)),DEC2BIN(INDEX(_xlpm.formedata,MATCH(H280,_xlpm.formedata,0)-1)-MIN(_xlpm.formedata),2))</f>
        <v>01</v>
      </c>
      <c r="J280" s="3" t="str">
        <f t="shared" si="16"/>
        <v/>
      </c>
      <c r="K280" s="3" t="str">
        <f t="shared" si="17"/>
        <v/>
      </c>
      <c r="L280" t="s">
        <v>131</v>
      </c>
      <c r="M280" s="3" t="str" cm="1">
        <f t="array" aca="1" ref="M280" ca="1">_xlfn.LET(_xlpm.formedata,INDIRECT(ADDRESS(VALUE(RIGHT(L$1,2))+1,4,1,1,"Pokemon")&amp;":"&amp;ADDRESS(VALUE(RIGHT(L$1,2))+1,11,1,1)),DEC2BIN(INDEX(_xlpm.formedata,MATCH(L280,_xlpm.formedata,0)-1)-MIN(_xlpm.formedata),2))</f>
        <v>11</v>
      </c>
      <c r="N280" s="3" t="str">
        <f t="shared" si="18"/>
        <v/>
      </c>
      <c r="O280" s="3" t="str">
        <f t="shared" si="19"/>
        <v/>
      </c>
    </row>
    <row r="281" spans="1:15" x14ac:dyDescent="0.45">
      <c r="A281">
        <v>279</v>
      </c>
      <c r="B281" t="s">
        <v>461</v>
      </c>
      <c r="C281" t="s">
        <v>0</v>
      </c>
      <c r="D281" t="s">
        <v>144</v>
      </c>
      <c r="E281" t="s">
        <v>141</v>
      </c>
      <c r="F281" t="s">
        <v>0</v>
      </c>
      <c r="G281" t="s">
        <v>142</v>
      </c>
      <c r="H281" t="str" cm="1">
        <f t="array" ref="H281">_xlfn.IFS(OR(D281="Psychic",D281="Fairy",D281="Ghost",D281="Dark"),"Song",D281="Fighting","Dance",D282="Status","Song",AND(D282="Normal",E282="Special"),"Dance",TRUE,"Dance")</f>
        <v>Dance</v>
      </c>
      <c r="I281" s="3" t="str" cm="1">
        <f t="array" aca="1" ref="I281" ca="1">_xlfn.LET(_xlpm.formedata,INDIRECT(ADDRESS(VALUE(RIGHT(H$1,2))+1,4,1,1,"Pokemon")&amp;":"&amp;ADDRESS(VALUE(RIGHT(H$1,2))+1,11,1,1)),DEC2BIN(INDEX(_xlpm.formedata,MATCH(H281,_xlpm.formedata,0)-1)-MIN(_xlpm.formedata),2))</f>
        <v>01</v>
      </c>
      <c r="J281" s="3" t="str">
        <f t="shared" si="16"/>
        <v/>
      </c>
      <c r="K281" s="3" t="str">
        <f t="shared" si="17"/>
        <v/>
      </c>
      <c r="L281" t="s">
        <v>129</v>
      </c>
      <c r="M281" s="3" t="str" cm="1">
        <f t="array" aca="1" ref="M281" ca="1">_xlfn.LET(_xlpm.formedata,INDIRECT(ADDRESS(VALUE(RIGHT(L$1,2))+1,4,1,1,"Pokemon")&amp;":"&amp;ADDRESS(VALUE(RIGHT(L$1,2))+1,11,1,1)),DEC2BIN(INDEX(_xlpm.formedata,MATCH(L281,_xlpm.formedata,0)-1)-MIN(_xlpm.formedata),2))</f>
        <v>01</v>
      </c>
      <c r="N281" s="3" t="str">
        <f t="shared" si="18"/>
        <v/>
      </c>
      <c r="O281" s="3" t="str">
        <f t="shared" si="19"/>
        <v/>
      </c>
    </row>
    <row r="282" spans="1:15" x14ac:dyDescent="0.45">
      <c r="A282">
        <v>280</v>
      </c>
      <c r="B282" t="s">
        <v>462</v>
      </c>
      <c r="C282" t="s">
        <v>0</v>
      </c>
      <c r="D282" t="s">
        <v>144</v>
      </c>
      <c r="E282" t="s">
        <v>141</v>
      </c>
      <c r="F282" t="s">
        <v>164</v>
      </c>
      <c r="G282" t="s">
        <v>142</v>
      </c>
      <c r="H282" t="str" cm="1">
        <f t="array" ref="H282">_xlfn.IFS(OR(D282="Psychic",D282="Fairy",D282="Ghost",D282="Dark"),"Song",D282="Fighting","Dance",D283="Status","Song",AND(D283="Normal",E283="Special"),"Dance",TRUE,"Dance")</f>
        <v>Dance</v>
      </c>
      <c r="I282" s="3" t="str" cm="1">
        <f t="array" aca="1" ref="I282" ca="1">_xlfn.LET(_xlpm.formedata,INDIRECT(ADDRESS(VALUE(RIGHT(H$1,2))+1,4,1,1,"Pokemon")&amp;":"&amp;ADDRESS(VALUE(RIGHT(H$1,2))+1,11,1,1)),DEC2BIN(INDEX(_xlpm.formedata,MATCH(H282,_xlpm.formedata,0)-1)-MIN(_xlpm.formedata),2))</f>
        <v>01</v>
      </c>
      <c r="J282" s="3" t="str">
        <f t="shared" ca="1" si="16"/>
        <v>01000101</v>
      </c>
      <c r="K282" s="3" t="str">
        <f t="shared" si="17"/>
        <v/>
      </c>
      <c r="L282" t="s">
        <v>129</v>
      </c>
      <c r="M282" s="3" t="str" cm="1">
        <f t="array" aca="1" ref="M282" ca="1">_xlfn.LET(_xlpm.formedata,INDIRECT(ADDRESS(VALUE(RIGHT(L$1,2))+1,4,1,1,"Pokemon")&amp;":"&amp;ADDRESS(VALUE(RIGHT(L$1,2))+1,11,1,1)),DEC2BIN(INDEX(_xlpm.formedata,MATCH(L282,_xlpm.formedata,0)-1)-MIN(_xlpm.formedata),2))</f>
        <v>01</v>
      </c>
      <c r="N282" s="3" t="str">
        <f t="shared" ca="1" si="18"/>
        <v>00001101</v>
      </c>
      <c r="O282" s="3" t="str">
        <f t="shared" si="19"/>
        <v/>
      </c>
    </row>
    <row r="283" spans="1:15" x14ac:dyDescent="0.45">
      <c r="A283">
        <v>281</v>
      </c>
      <c r="B283" t="s">
        <v>463</v>
      </c>
      <c r="C283" t="s">
        <v>0</v>
      </c>
      <c r="D283" t="s">
        <v>128</v>
      </c>
      <c r="E283" t="s">
        <v>167</v>
      </c>
      <c r="F283" t="s">
        <v>152</v>
      </c>
      <c r="G283" t="s">
        <v>142</v>
      </c>
      <c r="H283" t="str" cm="1">
        <f t="array" ref="H283">_xlfn.IFS(OR(D283="Psychic",D283="Fairy",D283="Ghost",D283="Dark"),"Song",D283="Fighting","Dance",D284="Status","Song",AND(D284="Normal",E284="Special"),"Dance",TRUE,"Dance")</f>
        <v>Dance</v>
      </c>
      <c r="I283" s="3" t="str" cm="1">
        <f t="array" aca="1" ref="I283" ca="1">_xlfn.LET(_xlpm.formedata,INDIRECT(ADDRESS(VALUE(RIGHT(H$1,2))+1,4,1,1,"Pokemon")&amp;":"&amp;ADDRESS(VALUE(RIGHT(H$1,2))+1,11,1,1)),DEC2BIN(INDEX(_xlpm.formedata,MATCH(H283,_xlpm.formedata,0)-1)-MIN(_xlpm.formedata),2))</f>
        <v>01</v>
      </c>
      <c r="J283" s="3" t="str">
        <f t="shared" si="16"/>
        <v/>
      </c>
      <c r="K283" s="3" t="str">
        <f t="shared" si="17"/>
        <v/>
      </c>
      <c r="L283" t="s">
        <v>131</v>
      </c>
      <c r="M283" s="3" t="str" cm="1">
        <f t="array" aca="1" ref="M283" ca="1">_xlfn.LET(_xlpm.formedata,INDIRECT(ADDRESS(VALUE(RIGHT(L$1,2))+1,4,1,1,"Pokemon")&amp;":"&amp;ADDRESS(VALUE(RIGHT(L$1,2))+1,11,1,1)),DEC2BIN(INDEX(_xlpm.formedata,MATCH(L283,_xlpm.formedata,0)-1)-MIN(_xlpm.formedata),2))</f>
        <v>11</v>
      </c>
      <c r="N283" s="3" t="str">
        <f t="shared" si="18"/>
        <v/>
      </c>
      <c r="O283" s="3" t="str">
        <f t="shared" si="19"/>
        <v/>
      </c>
    </row>
    <row r="284" spans="1:15" x14ac:dyDescent="0.45">
      <c r="A284">
        <v>282</v>
      </c>
      <c r="B284" t="s">
        <v>464</v>
      </c>
      <c r="C284" t="s">
        <v>0</v>
      </c>
      <c r="D284" t="s">
        <v>178</v>
      </c>
      <c r="E284" t="s">
        <v>141</v>
      </c>
      <c r="F284" t="s">
        <v>0</v>
      </c>
      <c r="G284" t="s">
        <v>142</v>
      </c>
      <c r="H284" t="str" cm="1">
        <f t="array" ref="H284">_xlfn.IFS(OR(D284="Psychic",D284="Fairy",D284="Ghost",D284="Dark"),"Song",D284="Fighting","Dance",D285="Status","Song",AND(D285="Normal",E285="Special"),"Dance",TRUE,"Dance")</f>
        <v>Song</v>
      </c>
      <c r="I284" s="3" t="str" cm="1">
        <f t="array" aca="1" ref="I284" ca="1">_xlfn.LET(_xlpm.formedata,INDIRECT(ADDRESS(VALUE(RIGHT(H$1,2))+1,4,1,1,"Pokemon")&amp;":"&amp;ADDRESS(VALUE(RIGHT(H$1,2))+1,11,1,1)),DEC2BIN(INDEX(_xlpm.formedata,MATCH(H284,_xlpm.formedata,0)-1)-MIN(_xlpm.formedata),2))</f>
        <v>00</v>
      </c>
      <c r="J284" s="3" t="str">
        <f t="shared" si="16"/>
        <v/>
      </c>
      <c r="K284" s="3" t="str">
        <f t="shared" si="17"/>
        <v/>
      </c>
      <c r="L284" t="s">
        <v>128</v>
      </c>
      <c r="M284" s="3" t="str" cm="1">
        <f t="array" aca="1" ref="M284" ca="1">_xlfn.LET(_xlpm.formedata,INDIRECT(ADDRESS(VALUE(RIGHT(L$1,2))+1,4,1,1,"Pokemon")&amp;":"&amp;ADDRESS(VALUE(RIGHT(L$1,2))+1,11,1,1)),DEC2BIN(INDEX(_xlpm.formedata,MATCH(L284,_xlpm.formedata,0)-1)-MIN(_xlpm.formedata),2))</f>
        <v>00</v>
      </c>
      <c r="N284" s="3" t="str">
        <f t="shared" si="18"/>
        <v/>
      </c>
      <c r="O284" s="3" t="str">
        <f t="shared" si="19"/>
        <v/>
      </c>
    </row>
    <row r="285" spans="1:15" x14ac:dyDescent="0.45">
      <c r="A285">
        <v>283</v>
      </c>
      <c r="B285" t="s">
        <v>465</v>
      </c>
      <c r="C285" t="s">
        <v>0</v>
      </c>
      <c r="D285" t="s">
        <v>128</v>
      </c>
      <c r="E285" t="s">
        <v>141</v>
      </c>
      <c r="F285" t="s">
        <v>0</v>
      </c>
      <c r="G285" t="s">
        <v>142</v>
      </c>
      <c r="H285" t="str" cm="1">
        <f t="array" ref="H285">_xlfn.IFS(OR(D285="Psychic",D285="Fairy",D285="Ghost",D285="Dark"),"Song",D285="Fighting","Dance",D286="Status","Song",AND(D286="Normal",E286="Special"),"Dance",TRUE,"Dance")</f>
        <v>Dance</v>
      </c>
      <c r="I285" s="3" t="str" cm="1">
        <f t="array" aca="1" ref="I285" ca="1">_xlfn.LET(_xlpm.formedata,INDIRECT(ADDRESS(VALUE(RIGHT(H$1,2))+1,4,1,1,"Pokemon")&amp;":"&amp;ADDRESS(VALUE(RIGHT(H$1,2))+1,11,1,1)),DEC2BIN(INDEX(_xlpm.formedata,MATCH(H285,_xlpm.formedata,0)-1)-MIN(_xlpm.formedata),2))</f>
        <v>01</v>
      </c>
      <c r="J285" s="3" t="str">
        <f t="shared" si="16"/>
        <v/>
      </c>
      <c r="K285" s="3" t="str">
        <f t="shared" si="17"/>
        <v/>
      </c>
      <c r="L285" t="s">
        <v>128</v>
      </c>
      <c r="M285" s="3" t="str" cm="1">
        <f t="array" aca="1" ref="M285" ca="1">_xlfn.LET(_xlpm.formedata,INDIRECT(ADDRESS(VALUE(RIGHT(L$1,2))+1,4,1,1,"Pokemon")&amp;":"&amp;ADDRESS(VALUE(RIGHT(L$1,2))+1,11,1,1)),DEC2BIN(INDEX(_xlpm.formedata,MATCH(L285,_xlpm.formedata,0)-1)-MIN(_xlpm.formedata),2))</f>
        <v>00</v>
      </c>
      <c r="N285" s="3" t="str">
        <f t="shared" si="18"/>
        <v/>
      </c>
      <c r="O285" s="3" t="str">
        <f t="shared" si="19"/>
        <v/>
      </c>
    </row>
    <row r="286" spans="1:15" x14ac:dyDescent="0.45">
      <c r="A286">
        <v>284</v>
      </c>
      <c r="B286" t="s">
        <v>466</v>
      </c>
      <c r="C286" t="s">
        <v>0</v>
      </c>
      <c r="D286" t="s">
        <v>154</v>
      </c>
      <c r="E286" t="s">
        <v>151</v>
      </c>
      <c r="F286" t="s">
        <v>0</v>
      </c>
      <c r="G286" t="s">
        <v>165</v>
      </c>
      <c r="H286" t="str" cm="1">
        <f t="array" ref="H286">_xlfn.IFS(OR(D286="Psychic",D286="Fairy",D286="Ghost",D286="Dark"),"Song",D286="Fighting","Dance",D287="Status","Song",AND(D287="Normal",E287="Special"),"Dance",TRUE,"Dance")</f>
        <v>Dance</v>
      </c>
      <c r="I286" s="3" t="str" cm="1">
        <f t="array" aca="1" ref="I286" ca="1">_xlfn.LET(_xlpm.formedata,INDIRECT(ADDRESS(VALUE(RIGHT(H$1,2))+1,4,1,1,"Pokemon")&amp;":"&amp;ADDRESS(VALUE(RIGHT(H$1,2))+1,11,1,1)),DEC2BIN(INDEX(_xlpm.formedata,MATCH(H286,_xlpm.formedata,0)-1)-MIN(_xlpm.formedata),2))</f>
        <v>01</v>
      </c>
      <c r="J286" s="3" t="str">
        <f t="shared" ca="1" si="16"/>
        <v>01000001</v>
      </c>
      <c r="K286" s="3" t="str">
        <f t="shared" si="17"/>
        <v/>
      </c>
      <c r="L286" t="s">
        <v>131</v>
      </c>
      <c r="M286" s="3" t="str" cm="1">
        <f t="array" aca="1" ref="M286" ca="1">_xlfn.LET(_xlpm.formedata,INDIRECT(ADDRESS(VALUE(RIGHT(L$1,2))+1,4,1,1,"Pokemon")&amp;":"&amp;ADDRESS(VALUE(RIGHT(L$1,2))+1,11,1,1)),DEC2BIN(INDEX(_xlpm.formedata,MATCH(L286,_xlpm.formedata,0)-1)-MIN(_xlpm.formedata),2))</f>
        <v>11</v>
      </c>
      <c r="N286" s="3" t="str">
        <f t="shared" ca="1" si="18"/>
        <v>11101011</v>
      </c>
      <c r="O286" s="3" t="str">
        <f t="shared" si="19"/>
        <v/>
      </c>
    </row>
    <row r="287" spans="1:15" x14ac:dyDescent="0.45">
      <c r="A287">
        <v>285</v>
      </c>
      <c r="B287" t="s">
        <v>467</v>
      </c>
      <c r="C287" t="s">
        <v>0</v>
      </c>
      <c r="D287" t="s">
        <v>229</v>
      </c>
      <c r="E287" t="s">
        <v>167</v>
      </c>
      <c r="F287" t="s">
        <v>214</v>
      </c>
      <c r="G287" t="s">
        <v>142</v>
      </c>
      <c r="H287" t="str" cm="1">
        <f t="array" ref="H287">_xlfn.IFS(OR(D287="Psychic",D287="Fairy",D287="Ghost",D287="Dark"),"Song",D287="Fighting","Dance",D288="Status","Song",AND(D288="Normal",E288="Special"),"Dance",TRUE,"Dance")</f>
        <v>Song</v>
      </c>
      <c r="I287" s="3" t="str" cm="1">
        <f t="array" aca="1" ref="I287" ca="1">_xlfn.LET(_xlpm.formedata,INDIRECT(ADDRESS(VALUE(RIGHT(H$1,2))+1,4,1,1,"Pokemon")&amp;":"&amp;ADDRESS(VALUE(RIGHT(H$1,2))+1,11,1,1)),DEC2BIN(INDEX(_xlpm.formedata,MATCH(H287,_xlpm.formedata,0)-1)-MIN(_xlpm.formedata),2))</f>
        <v>00</v>
      </c>
      <c r="J287" s="3" t="str">
        <f t="shared" si="16"/>
        <v/>
      </c>
      <c r="K287" s="3" t="str">
        <f t="shared" si="17"/>
        <v/>
      </c>
      <c r="L287" t="s">
        <v>130</v>
      </c>
      <c r="M287" s="3" t="str" cm="1">
        <f t="array" aca="1" ref="M287" ca="1">_xlfn.LET(_xlpm.formedata,INDIRECT(ADDRESS(VALUE(RIGHT(L$1,2))+1,4,1,1,"Pokemon")&amp;":"&amp;ADDRESS(VALUE(RIGHT(L$1,2))+1,11,1,1)),DEC2BIN(INDEX(_xlpm.formedata,MATCH(L287,_xlpm.formedata,0)-1)-MIN(_xlpm.formedata),2))</f>
        <v>10</v>
      </c>
      <c r="N287" s="3" t="str">
        <f t="shared" si="18"/>
        <v/>
      </c>
      <c r="O287" s="3" t="str">
        <f t="shared" si="19"/>
        <v/>
      </c>
    </row>
    <row r="288" spans="1:15" x14ac:dyDescent="0.45">
      <c r="A288">
        <v>286</v>
      </c>
      <c r="B288" t="s">
        <v>468</v>
      </c>
      <c r="C288">
        <v>1</v>
      </c>
      <c r="D288" t="s">
        <v>229</v>
      </c>
      <c r="E288" t="s">
        <v>167</v>
      </c>
      <c r="F288" t="s">
        <v>214</v>
      </c>
      <c r="G288" t="s">
        <v>169</v>
      </c>
      <c r="H288" t="str" cm="1">
        <f t="array" ref="H288">_xlfn.IFS(OR(D288="Psychic",D288="Fairy",D288="Ghost",D288="Dark"),"Song",D288="Fighting","Dance",D289="Status","Song",AND(D289="Normal",E289="Special"),"Dance",TRUE,"Dance")</f>
        <v>Song</v>
      </c>
      <c r="I288" s="3" t="str" cm="1">
        <f t="array" aca="1" ref="I288" ca="1">_xlfn.LET(_xlpm.formedata,INDIRECT(ADDRESS(VALUE(RIGHT(H$1,2))+1,4,1,1,"Pokemon")&amp;":"&amp;ADDRESS(VALUE(RIGHT(H$1,2))+1,11,1,1)),DEC2BIN(INDEX(_xlpm.formedata,MATCH(H288,_xlpm.formedata,0)-1)-MIN(_xlpm.formedata),2))</f>
        <v>00</v>
      </c>
      <c r="J288" s="3" t="str">
        <f t="shared" si="16"/>
        <v/>
      </c>
      <c r="K288" s="3" t="str">
        <f t="shared" si="17"/>
        <v/>
      </c>
      <c r="L288" t="s">
        <v>130</v>
      </c>
      <c r="M288" s="3" t="str" cm="1">
        <f t="array" aca="1" ref="M288" ca="1">_xlfn.LET(_xlpm.formedata,INDIRECT(ADDRESS(VALUE(RIGHT(L$1,2))+1,4,1,1,"Pokemon")&amp;":"&amp;ADDRESS(VALUE(RIGHT(L$1,2))+1,11,1,1)),DEC2BIN(INDEX(_xlpm.formedata,MATCH(L288,_xlpm.formedata,0)-1)-MIN(_xlpm.formedata),2))</f>
        <v>10</v>
      </c>
      <c r="N288" s="3" t="str">
        <f t="shared" si="18"/>
        <v/>
      </c>
      <c r="O288" s="3" t="str">
        <f t="shared" si="19"/>
        <v/>
      </c>
    </row>
    <row r="289" spans="1:15" x14ac:dyDescent="0.45">
      <c r="A289">
        <v>287</v>
      </c>
      <c r="B289" t="s">
        <v>469</v>
      </c>
      <c r="C289" t="s">
        <v>0</v>
      </c>
      <c r="D289" t="s">
        <v>128</v>
      </c>
      <c r="E289" t="s">
        <v>167</v>
      </c>
      <c r="F289" t="s">
        <v>214</v>
      </c>
      <c r="G289" t="s">
        <v>169</v>
      </c>
      <c r="H289" t="str" cm="1">
        <f t="array" ref="H289">_xlfn.IFS(OR(D289="Psychic",D289="Fairy",D289="Ghost",D289="Dark"),"Song",D289="Fighting","Dance",D290="Status","Song",AND(D290="Normal",E290="Special"),"Dance",TRUE,"Dance")</f>
        <v>Dance</v>
      </c>
      <c r="I289" s="3" t="str" cm="1">
        <f t="array" aca="1" ref="I289" ca="1">_xlfn.LET(_xlpm.formedata,INDIRECT(ADDRESS(VALUE(RIGHT(H$1,2))+1,4,1,1,"Pokemon")&amp;":"&amp;ADDRESS(VALUE(RIGHT(H$1,2))+1,11,1,1)),DEC2BIN(INDEX(_xlpm.formedata,MATCH(H289,_xlpm.formedata,0)-1)-MIN(_xlpm.formedata),2))</f>
        <v>01</v>
      </c>
      <c r="J289" s="3" t="str">
        <f t="shared" si="16"/>
        <v/>
      </c>
      <c r="K289" s="3" t="str">
        <f t="shared" si="17"/>
        <v/>
      </c>
      <c r="L289" t="s">
        <v>131</v>
      </c>
      <c r="M289" s="3" t="str" cm="1">
        <f t="array" aca="1" ref="M289" ca="1">_xlfn.LET(_xlpm.formedata,INDIRECT(ADDRESS(VALUE(RIGHT(L$1,2))+1,4,1,1,"Pokemon")&amp;":"&amp;ADDRESS(VALUE(RIGHT(L$1,2))+1,11,1,1)),DEC2BIN(INDEX(_xlpm.formedata,MATCH(L289,_xlpm.formedata,0)-1)-MIN(_xlpm.formedata),2))</f>
        <v>11</v>
      </c>
      <c r="N289" s="3" t="str">
        <f t="shared" si="18"/>
        <v/>
      </c>
      <c r="O289" s="3" t="str">
        <f t="shared" si="19"/>
        <v/>
      </c>
    </row>
    <row r="290" spans="1:15" x14ac:dyDescent="0.45">
      <c r="A290">
        <v>288</v>
      </c>
      <c r="B290" t="s">
        <v>470</v>
      </c>
      <c r="C290">
        <v>1</v>
      </c>
      <c r="D290" t="s">
        <v>274</v>
      </c>
      <c r="E290" t="s">
        <v>167</v>
      </c>
      <c r="F290" t="s">
        <v>214</v>
      </c>
      <c r="G290" t="s">
        <v>169</v>
      </c>
      <c r="H290" t="str" cm="1">
        <f t="array" ref="H290">_xlfn.IFS(OR(D290="Psychic",D290="Fairy",D290="Ghost",D290="Dark"),"Song",D290="Fighting","Dance",D291="Status","Song",AND(D291="Normal",E291="Special"),"Dance",TRUE,"Dance")</f>
        <v>Song</v>
      </c>
      <c r="I290" s="3" t="str" cm="1">
        <f t="array" aca="1" ref="I290" ca="1">_xlfn.LET(_xlpm.formedata,INDIRECT(ADDRESS(VALUE(RIGHT(H$1,2))+1,4,1,1,"Pokemon")&amp;":"&amp;ADDRESS(VALUE(RIGHT(H$1,2))+1,11,1,1)),DEC2BIN(INDEX(_xlpm.formedata,MATCH(H290,_xlpm.formedata,0)-1)-MIN(_xlpm.formedata),2))</f>
        <v>00</v>
      </c>
      <c r="J290" s="3" t="str">
        <f t="shared" ca="1" si="16"/>
        <v>01010000</v>
      </c>
      <c r="K290" s="3" t="str">
        <f t="shared" ca="1" si="17"/>
        <v>50555555</v>
      </c>
      <c r="L290" t="s">
        <v>128</v>
      </c>
      <c r="M290" s="3" t="str" cm="1">
        <f t="array" aca="1" ref="M290" ca="1">_xlfn.LET(_xlpm.formedata,INDIRECT(ADDRESS(VALUE(RIGHT(L$1,2))+1,4,1,1,"Pokemon")&amp;":"&amp;ADDRESS(VALUE(RIGHT(L$1,2))+1,11,1,1)),DEC2BIN(INDEX(_xlpm.formedata,MATCH(L290,_xlpm.formedata,0)-1)-MIN(_xlpm.formedata),2))</f>
        <v>00</v>
      </c>
      <c r="N290" s="3" t="str">
        <f t="shared" ca="1" si="18"/>
        <v>00000000</v>
      </c>
      <c r="O290" s="3" t="str">
        <f t="shared" ca="1" si="19"/>
        <v>00FDF4CB</v>
      </c>
    </row>
    <row r="291" spans="1:15" x14ac:dyDescent="0.45">
      <c r="A291">
        <v>289</v>
      </c>
      <c r="B291" t="s">
        <v>471</v>
      </c>
      <c r="C291">
        <v>7</v>
      </c>
      <c r="D291" t="s">
        <v>178</v>
      </c>
      <c r="E291" t="s">
        <v>167</v>
      </c>
      <c r="F291" t="s">
        <v>214</v>
      </c>
      <c r="G291" t="s">
        <v>169</v>
      </c>
      <c r="H291" t="str" cm="1">
        <f t="array" ref="H291">_xlfn.IFS(OR(D291="Psychic",D291="Fairy",D291="Ghost",D291="Dark"),"Song",D291="Fighting","Dance",D292="Status","Song",AND(D292="Normal",E292="Special"),"Dance",TRUE,"Dance")</f>
        <v>Song</v>
      </c>
      <c r="I291" s="3" t="str" cm="1">
        <f t="array" aca="1" ref="I291" ca="1">_xlfn.LET(_xlpm.formedata,INDIRECT(ADDRESS(VALUE(RIGHT(H$1,2))+1,4,1,1,"Pokemon")&amp;":"&amp;ADDRESS(VALUE(RIGHT(H$1,2))+1,11,1,1)),DEC2BIN(INDEX(_xlpm.formedata,MATCH(H291,_xlpm.formedata,0)-1)-MIN(_xlpm.formedata),2))</f>
        <v>00</v>
      </c>
      <c r="J291" s="3" t="str">
        <f t="shared" si="16"/>
        <v/>
      </c>
      <c r="K291" s="3" t="str">
        <f t="shared" si="17"/>
        <v/>
      </c>
      <c r="L291" t="s">
        <v>128</v>
      </c>
      <c r="M291" s="3" t="str" cm="1">
        <f t="array" aca="1" ref="M291" ca="1">_xlfn.LET(_xlpm.formedata,INDIRECT(ADDRESS(VALUE(RIGHT(L$1,2))+1,4,1,1,"Pokemon")&amp;":"&amp;ADDRESS(VALUE(RIGHT(L$1,2))+1,11,1,1)),DEC2BIN(INDEX(_xlpm.formedata,MATCH(L291,_xlpm.formedata,0)-1)-MIN(_xlpm.formedata),2))</f>
        <v>00</v>
      </c>
      <c r="N291" s="3" t="str">
        <f t="shared" si="18"/>
        <v/>
      </c>
      <c r="O291" s="3" t="str">
        <f t="shared" si="19"/>
        <v/>
      </c>
    </row>
    <row r="292" spans="1:15" x14ac:dyDescent="0.45">
      <c r="A292">
        <v>290</v>
      </c>
      <c r="B292" t="s">
        <v>472</v>
      </c>
      <c r="C292" t="s">
        <v>0</v>
      </c>
      <c r="D292" t="s">
        <v>128</v>
      </c>
      <c r="E292" t="s">
        <v>141</v>
      </c>
      <c r="F292" t="s">
        <v>0</v>
      </c>
      <c r="G292" t="s">
        <v>142</v>
      </c>
      <c r="H292" t="str" cm="1">
        <f t="array" ref="H292">_xlfn.IFS(OR(D292="Psychic",D292="Fairy",D292="Ghost",D292="Dark"),"Song",D292="Fighting","Dance",D293="Status","Song",AND(D293="Normal",E293="Special"),"Dance",TRUE,"Dance")</f>
        <v>Dance</v>
      </c>
      <c r="I292" s="3" t="str" cm="1">
        <f t="array" aca="1" ref="I292" ca="1">_xlfn.LET(_xlpm.formedata,INDIRECT(ADDRESS(VALUE(RIGHT(H$1,2))+1,4,1,1,"Pokemon")&amp;":"&amp;ADDRESS(VALUE(RIGHT(H$1,2))+1,11,1,1)),DEC2BIN(INDEX(_xlpm.formedata,MATCH(H292,_xlpm.formedata,0)-1)-MIN(_xlpm.formedata),2))</f>
        <v>01</v>
      </c>
      <c r="J292" s="3" t="str">
        <f t="shared" si="16"/>
        <v/>
      </c>
      <c r="K292" s="3" t="str">
        <f t="shared" si="17"/>
        <v/>
      </c>
      <c r="L292" t="s">
        <v>128</v>
      </c>
      <c r="M292" s="3" t="str" cm="1">
        <f t="array" aca="1" ref="M292" ca="1">_xlfn.LET(_xlpm.formedata,INDIRECT(ADDRESS(VALUE(RIGHT(L$1,2))+1,4,1,1,"Pokemon")&amp;":"&amp;ADDRESS(VALUE(RIGHT(L$1,2))+1,11,1,1)),DEC2BIN(INDEX(_xlpm.formedata,MATCH(L292,_xlpm.formedata,0)-1)-MIN(_xlpm.formedata),2))</f>
        <v>00</v>
      </c>
      <c r="N292" s="3" t="str">
        <f t="shared" si="18"/>
        <v/>
      </c>
      <c r="O292" s="3" t="str">
        <f t="shared" si="19"/>
        <v/>
      </c>
    </row>
    <row r="293" spans="1:15" x14ac:dyDescent="0.45">
      <c r="A293">
        <v>291</v>
      </c>
      <c r="B293" t="s">
        <v>473</v>
      </c>
      <c r="C293" t="s">
        <v>0</v>
      </c>
      <c r="D293" t="s">
        <v>222</v>
      </c>
      <c r="E293" t="s">
        <v>141</v>
      </c>
      <c r="F293" t="s">
        <v>148</v>
      </c>
      <c r="G293" t="s">
        <v>142</v>
      </c>
      <c r="H293" t="str" cm="1">
        <f t="array" ref="H293">_xlfn.IFS(OR(D293="Psychic",D293="Fairy",D293="Ghost",D293="Dark"),"Song",D293="Fighting","Dance",D294="Status","Song",AND(D294="Normal",E294="Special"),"Dance",TRUE,"Dance")</f>
        <v>Dance</v>
      </c>
      <c r="I293" s="3" t="str" cm="1">
        <f t="array" aca="1" ref="I293" ca="1">_xlfn.LET(_xlpm.formedata,INDIRECT(ADDRESS(VALUE(RIGHT(H$1,2))+1,4,1,1,"Pokemon")&amp;":"&amp;ADDRESS(VALUE(RIGHT(H$1,2))+1,11,1,1)),DEC2BIN(INDEX(_xlpm.formedata,MATCH(H293,_xlpm.formedata,0)-1)-MIN(_xlpm.formedata),2))</f>
        <v>01</v>
      </c>
      <c r="J293" s="3" t="str">
        <f t="shared" si="16"/>
        <v/>
      </c>
      <c r="K293" s="3" t="str">
        <f t="shared" si="17"/>
        <v/>
      </c>
      <c r="L293" t="s">
        <v>128</v>
      </c>
      <c r="M293" s="3" t="str" cm="1">
        <f t="array" aca="1" ref="M293" ca="1">_xlfn.LET(_xlpm.formedata,INDIRECT(ADDRESS(VALUE(RIGHT(L$1,2))+1,4,1,1,"Pokemon")&amp;":"&amp;ADDRESS(VALUE(RIGHT(L$1,2))+1,11,1,1)),DEC2BIN(INDEX(_xlpm.formedata,MATCH(L293,_xlpm.formedata,0)-1)-MIN(_xlpm.formedata),2))</f>
        <v>00</v>
      </c>
      <c r="N293" s="3" t="str">
        <f t="shared" si="18"/>
        <v/>
      </c>
      <c r="O293" s="3" t="str">
        <f t="shared" si="19"/>
        <v/>
      </c>
    </row>
    <row r="294" spans="1:15" x14ac:dyDescent="0.45">
      <c r="A294">
        <v>292</v>
      </c>
      <c r="B294" t="s">
        <v>474</v>
      </c>
      <c r="C294" t="s">
        <v>0</v>
      </c>
      <c r="D294" t="s">
        <v>144</v>
      </c>
      <c r="E294" t="s">
        <v>141</v>
      </c>
      <c r="F294" t="s">
        <v>0</v>
      </c>
      <c r="G294" t="s">
        <v>142</v>
      </c>
      <c r="H294" t="str" cm="1">
        <f t="array" ref="H294">_xlfn.IFS(OR(D294="Psychic",D294="Fairy",D294="Ghost",D294="Dark"),"Song",D294="Fighting","Dance",D295="Status","Song",AND(D295="Normal",E295="Special"),"Dance",TRUE,"Dance")</f>
        <v>Dance</v>
      </c>
      <c r="I294" s="3" t="str" cm="1">
        <f t="array" aca="1" ref="I294" ca="1">_xlfn.LET(_xlpm.formedata,INDIRECT(ADDRESS(VALUE(RIGHT(H$1,2))+1,4,1,1,"Pokemon")&amp;":"&amp;ADDRESS(VALUE(RIGHT(H$1,2))+1,11,1,1)),DEC2BIN(INDEX(_xlpm.formedata,MATCH(H294,_xlpm.formedata,0)-1)-MIN(_xlpm.formedata),2))</f>
        <v>01</v>
      </c>
      <c r="J294" s="3" t="str">
        <f t="shared" ca="1" si="16"/>
        <v>01010101</v>
      </c>
      <c r="K294" s="3" t="str">
        <f t="shared" si="17"/>
        <v/>
      </c>
      <c r="L294" t="s">
        <v>129</v>
      </c>
      <c r="M294" s="3" t="str" cm="1">
        <f t="array" aca="1" ref="M294" ca="1">_xlfn.LET(_xlpm.formedata,INDIRECT(ADDRESS(VALUE(RIGHT(L$1,2))+1,4,1,1,"Pokemon")&amp;":"&amp;ADDRESS(VALUE(RIGHT(L$1,2))+1,11,1,1)),DEC2BIN(INDEX(_xlpm.formedata,MATCH(L294,_xlpm.formedata,0)-1)-MIN(_xlpm.formedata),2))</f>
        <v>01</v>
      </c>
      <c r="N294" s="3" t="str">
        <f t="shared" ca="1" si="18"/>
        <v>11111101</v>
      </c>
      <c r="O294" s="3" t="str">
        <f t="shared" si="19"/>
        <v/>
      </c>
    </row>
    <row r="295" spans="1:15" x14ac:dyDescent="0.45">
      <c r="A295">
        <v>293</v>
      </c>
      <c r="B295" t="s">
        <v>475</v>
      </c>
      <c r="C295">
        <v>3</v>
      </c>
      <c r="D295" t="s">
        <v>128</v>
      </c>
      <c r="E295" t="s">
        <v>167</v>
      </c>
      <c r="F295" t="s">
        <v>214</v>
      </c>
      <c r="G295" t="s">
        <v>169</v>
      </c>
      <c r="H295" t="str" cm="1">
        <f t="array" ref="H295">_xlfn.IFS(OR(D295="Psychic",D295="Fairy",D295="Ghost",D295="Dark"),"Song",D295="Fighting","Dance",D296="Status","Song",AND(D296="Normal",E296="Special"),"Dance",TRUE,"Dance")</f>
        <v>Dance</v>
      </c>
      <c r="I295" s="3" t="str" cm="1">
        <f t="array" aca="1" ref="I295" ca="1">_xlfn.LET(_xlpm.formedata,INDIRECT(ADDRESS(VALUE(RIGHT(H$1,2))+1,4,1,1,"Pokemon")&amp;":"&amp;ADDRESS(VALUE(RIGHT(H$1,2))+1,11,1,1)),DEC2BIN(INDEX(_xlpm.formedata,MATCH(H295,_xlpm.formedata,0)-1)-MIN(_xlpm.formedata),2))</f>
        <v>01</v>
      </c>
      <c r="J295" s="3" t="str">
        <f t="shared" si="16"/>
        <v/>
      </c>
      <c r="K295" s="3" t="str">
        <f t="shared" si="17"/>
        <v/>
      </c>
      <c r="L295" t="s">
        <v>131</v>
      </c>
      <c r="M295" s="3" t="str" cm="1">
        <f t="array" aca="1" ref="M295" ca="1">_xlfn.LET(_xlpm.formedata,INDIRECT(ADDRESS(VALUE(RIGHT(L$1,2))+1,4,1,1,"Pokemon")&amp;":"&amp;ADDRESS(VALUE(RIGHT(L$1,2))+1,11,1,1)),DEC2BIN(INDEX(_xlpm.formedata,MATCH(L295,_xlpm.formedata,0)-1)-MIN(_xlpm.formedata),2))</f>
        <v>11</v>
      </c>
      <c r="N295" s="3" t="str">
        <f t="shared" si="18"/>
        <v/>
      </c>
      <c r="O295" s="3" t="str">
        <f t="shared" si="19"/>
        <v/>
      </c>
    </row>
    <row r="296" spans="1:15" x14ac:dyDescent="0.45">
      <c r="A296">
        <v>294</v>
      </c>
      <c r="B296" t="s">
        <v>476</v>
      </c>
      <c r="C296" t="s">
        <v>0</v>
      </c>
      <c r="D296" t="s">
        <v>204</v>
      </c>
      <c r="E296" t="s">
        <v>167</v>
      </c>
      <c r="F296" t="s">
        <v>168</v>
      </c>
      <c r="G296" t="s">
        <v>169</v>
      </c>
      <c r="H296" t="str" cm="1">
        <f t="array" ref="H296">_xlfn.IFS(OR(D296="Psychic",D296="Fairy",D296="Ghost",D296="Dark"),"Song",D296="Fighting","Dance",D297="Status","Song",AND(D297="Normal",E297="Special"),"Dance",TRUE,"Dance")</f>
        <v>Dance</v>
      </c>
      <c r="I296" s="3" t="str" cm="1">
        <f t="array" aca="1" ref="I296" ca="1">_xlfn.LET(_xlpm.formedata,INDIRECT(ADDRESS(VALUE(RIGHT(H$1,2))+1,4,1,1,"Pokemon")&amp;":"&amp;ADDRESS(VALUE(RIGHT(H$1,2))+1,11,1,1)),DEC2BIN(INDEX(_xlpm.formedata,MATCH(H296,_xlpm.formedata,0)-1)-MIN(_xlpm.formedata),2))</f>
        <v>01</v>
      </c>
      <c r="J296" s="3" t="str">
        <f t="shared" si="16"/>
        <v/>
      </c>
      <c r="K296" s="3" t="str">
        <f t="shared" si="17"/>
        <v/>
      </c>
      <c r="L296" t="s">
        <v>131</v>
      </c>
      <c r="M296" s="3" t="str" cm="1">
        <f t="array" aca="1" ref="M296" ca="1">_xlfn.LET(_xlpm.formedata,INDIRECT(ADDRESS(VALUE(RIGHT(L$1,2))+1,4,1,1,"Pokemon")&amp;":"&amp;ADDRESS(VALUE(RIGHT(L$1,2))+1,11,1,1)),DEC2BIN(INDEX(_xlpm.formedata,MATCH(L296,_xlpm.formedata,0)-1)-MIN(_xlpm.formedata),2))</f>
        <v>11</v>
      </c>
      <c r="N296" s="3" t="str">
        <f t="shared" si="18"/>
        <v/>
      </c>
      <c r="O296" s="3" t="str">
        <f t="shared" si="19"/>
        <v/>
      </c>
    </row>
    <row r="297" spans="1:15" x14ac:dyDescent="0.45">
      <c r="A297">
        <v>295</v>
      </c>
      <c r="B297" t="s">
        <v>477</v>
      </c>
      <c r="C297" t="s">
        <v>0</v>
      </c>
      <c r="D297" t="s">
        <v>154</v>
      </c>
      <c r="E297" t="s">
        <v>151</v>
      </c>
      <c r="F297" t="s">
        <v>148</v>
      </c>
      <c r="G297" t="s">
        <v>165</v>
      </c>
      <c r="H297" t="str" cm="1">
        <f t="array" ref="H297">_xlfn.IFS(OR(D297="Psychic",D297="Fairy",D297="Ghost",D297="Dark"),"Song",D297="Fighting","Dance",D298="Status","Song",AND(D298="Normal",E298="Special"),"Dance",TRUE,"Dance")</f>
        <v>Dance</v>
      </c>
      <c r="I297" s="3" t="str" cm="1">
        <f t="array" aca="1" ref="I297" ca="1">_xlfn.LET(_xlpm.formedata,INDIRECT(ADDRESS(VALUE(RIGHT(H$1,2))+1,4,1,1,"Pokemon")&amp;":"&amp;ADDRESS(VALUE(RIGHT(H$1,2))+1,11,1,1)),DEC2BIN(INDEX(_xlpm.formedata,MATCH(H297,_xlpm.formedata,0)-1)-MIN(_xlpm.formedata),2))</f>
        <v>01</v>
      </c>
      <c r="J297" s="3" t="str">
        <f t="shared" si="16"/>
        <v/>
      </c>
      <c r="K297" s="3" t="str">
        <f t="shared" si="17"/>
        <v/>
      </c>
      <c r="L297" t="s">
        <v>131</v>
      </c>
      <c r="M297" s="3" t="str" cm="1">
        <f t="array" aca="1" ref="M297" ca="1">_xlfn.LET(_xlpm.formedata,INDIRECT(ADDRESS(VALUE(RIGHT(L$1,2))+1,4,1,1,"Pokemon")&amp;":"&amp;ADDRESS(VALUE(RIGHT(L$1,2))+1,11,1,1)),DEC2BIN(INDEX(_xlpm.formedata,MATCH(L297,_xlpm.formedata,0)-1)-MIN(_xlpm.formedata),2))</f>
        <v>11</v>
      </c>
      <c r="N297" s="3" t="str">
        <f t="shared" si="18"/>
        <v/>
      </c>
      <c r="O297" s="3" t="str">
        <f t="shared" si="19"/>
        <v/>
      </c>
    </row>
    <row r="298" spans="1:15" x14ac:dyDescent="0.45">
      <c r="A298">
        <v>296</v>
      </c>
      <c r="B298" t="s">
        <v>478</v>
      </c>
      <c r="C298" t="s">
        <v>0</v>
      </c>
      <c r="D298" t="s">
        <v>202</v>
      </c>
      <c r="E298" t="s">
        <v>151</v>
      </c>
      <c r="F298" t="s">
        <v>148</v>
      </c>
      <c r="G298" t="s">
        <v>165</v>
      </c>
      <c r="H298" t="str" cm="1">
        <f t="array" ref="H298">_xlfn.IFS(OR(D298="Psychic",D298="Fairy",D298="Ghost",D298="Dark"),"Song",D298="Fighting","Dance",D299="Status","Song",AND(D299="Normal",E299="Special"),"Dance",TRUE,"Dance")</f>
        <v>Dance</v>
      </c>
      <c r="I298" s="3" t="str" cm="1">
        <f t="array" aca="1" ref="I298" ca="1">_xlfn.LET(_xlpm.formedata,INDIRECT(ADDRESS(VALUE(RIGHT(H$1,2))+1,4,1,1,"Pokemon")&amp;":"&amp;ADDRESS(VALUE(RIGHT(H$1,2))+1,11,1,1)),DEC2BIN(INDEX(_xlpm.formedata,MATCH(H298,_xlpm.formedata,0)-1)-MIN(_xlpm.formedata),2))</f>
        <v>01</v>
      </c>
      <c r="J298" s="3" t="str">
        <f t="shared" ca="1" si="16"/>
        <v>01010101</v>
      </c>
      <c r="K298" s="3" t="str">
        <f t="shared" si="17"/>
        <v/>
      </c>
      <c r="L298" t="s">
        <v>128</v>
      </c>
      <c r="M298" s="3" t="str" cm="1">
        <f t="array" aca="1" ref="M298" ca="1">_xlfn.LET(_xlpm.formedata,INDIRECT(ADDRESS(VALUE(RIGHT(L$1,2))+1,4,1,1,"Pokemon")&amp;":"&amp;ADDRESS(VALUE(RIGHT(L$1,2))+1,11,1,1)),DEC2BIN(INDEX(_xlpm.formedata,MATCH(L298,_xlpm.formedata,0)-1)-MIN(_xlpm.formedata),2))</f>
        <v>00</v>
      </c>
      <c r="N298" s="3" t="str">
        <f t="shared" ca="1" si="18"/>
        <v>11110100</v>
      </c>
      <c r="O298" s="3" t="str">
        <f t="shared" si="19"/>
        <v/>
      </c>
    </row>
    <row r="299" spans="1:15" x14ac:dyDescent="0.45">
      <c r="A299">
        <v>297</v>
      </c>
      <c r="B299" t="s">
        <v>479</v>
      </c>
      <c r="C299" t="s">
        <v>0</v>
      </c>
      <c r="D299" t="s">
        <v>163</v>
      </c>
      <c r="E299" t="s">
        <v>151</v>
      </c>
      <c r="F299" t="s">
        <v>164</v>
      </c>
      <c r="G299" t="s">
        <v>165</v>
      </c>
      <c r="H299" t="str" cm="1">
        <f t="array" ref="H299">_xlfn.IFS(OR(D299="Psychic",D299="Fairy",D299="Ghost",D299="Dark"),"Song",D299="Fighting","Dance",D300="Status","Song",AND(D300="Normal",E300="Special"),"Dance",TRUE,"Dance")</f>
        <v>Dance</v>
      </c>
      <c r="I299" s="3" t="str" cm="1">
        <f t="array" aca="1" ref="I299" ca="1">_xlfn.LET(_xlpm.formedata,INDIRECT(ADDRESS(VALUE(RIGHT(H$1,2))+1,4,1,1,"Pokemon")&amp;":"&amp;ADDRESS(VALUE(RIGHT(H$1,2))+1,11,1,1)),DEC2BIN(INDEX(_xlpm.formedata,MATCH(H299,_xlpm.formedata,0)-1)-MIN(_xlpm.formedata),2))</f>
        <v>01</v>
      </c>
      <c r="J299" s="3" t="str">
        <f t="shared" si="16"/>
        <v/>
      </c>
      <c r="K299" s="3" t="str">
        <f t="shared" si="17"/>
        <v/>
      </c>
      <c r="L299" t="s">
        <v>129</v>
      </c>
      <c r="M299" s="3" t="str" cm="1">
        <f t="array" aca="1" ref="M299" ca="1">_xlfn.LET(_xlpm.formedata,INDIRECT(ADDRESS(VALUE(RIGHT(L$1,2))+1,4,1,1,"Pokemon")&amp;":"&amp;ADDRESS(VALUE(RIGHT(L$1,2))+1,11,1,1)),DEC2BIN(INDEX(_xlpm.formedata,MATCH(L299,_xlpm.formedata,0)-1)-MIN(_xlpm.formedata),2))</f>
        <v>01</v>
      </c>
      <c r="N299" s="3" t="str">
        <f t="shared" si="18"/>
        <v/>
      </c>
      <c r="O299" s="3" t="str">
        <f t="shared" si="19"/>
        <v/>
      </c>
    </row>
    <row r="300" spans="1:15" x14ac:dyDescent="0.45">
      <c r="A300">
        <v>298</v>
      </c>
      <c r="B300" t="s">
        <v>480</v>
      </c>
      <c r="C300" t="s">
        <v>0</v>
      </c>
      <c r="D300" t="s">
        <v>128</v>
      </c>
      <c r="E300" t="s">
        <v>167</v>
      </c>
      <c r="F300" t="s">
        <v>152</v>
      </c>
      <c r="G300" t="s">
        <v>225</v>
      </c>
      <c r="H300" t="str" cm="1">
        <f t="array" ref="H300">_xlfn.IFS(OR(D300="Psychic",D300="Fairy",D300="Ghost",D300="Dark"),"Song",D300="Fighting","Dance",D301="Status","Song",AND(D301="Normal",E301="Special"),"Dance",TRUE,"Dance")</f>
        <v>Dance</v>
      </c>
      <c r="I300" s="3" t="str" cm="1">
        <f t="array" aca="1" ref="I300" ca="1">_xlfn.LET(_xlpm.formedata,INDIRECT(ADDRESS(VALUE(RIGHT(H$1,2))+1,4,1,1,"Pokemon")&amp;":"&amp;ADDRESS(VALUE(RIGHT(H$1,2))+1,11,1,1)),DEC2BIN(INDEX(_xlpm.formedata,MATCH(H300,_xlpm.formedata,0)-1)-MIN(_xlpm.formedata),2))</f>
        <v>01</v>
      </c>
      <c r="J300" s="3" t="str">
        <f t="shared" si="16"/>
        <v/>
      </c>
      <c r="K300" s="3" t="str">
        <f t="shared" si="17"/>
        <v/>
      </c>
      <c r="L300" t="s">
        <v>131</v>
      </c>
      <c r="M300" s="3" t="str" cm="1">
        <f t="array" aca="1" ref="M300" ca="1">_xlfn.LET(_xlpm.formedata,INDIRECT(ADDRESS(VALUE(RIGHT(L$1,2))+1,4,1,1,"Pokemon")&amp;":"&amp;ADDRESS(VALUE(RIGHT(L$1,2))+1,11,1,1)),DEC2BIN(INDEX(_xlpm.formedata,MATCH(L300,_xlpm.formedata,0)-1)-MIN(_xlpm.formedata),2))</f>
        <v>11</v>
      </c>
      <c r="N300" s="3" t="str">
        <f t="shared" si="18"/>
        <v/>
      </c>
      <c r="O300" s="3" t="str">
        <f t="shared" si="19"/>
        <v/>
      </c>
    </row>
    <row r="301" spans="1:15" x14ac:dyDescent="0.45">
      <c r="A301">
        <v>299</v>
      </c>
      <c r="B301" t="s">
        <v>481</v>
      </c>
      <c r="C301" t="s">
        <v>0</v>
      </c>
      <c r="D301" t="s">
        <v>154</v>
      </c>
      <c r="E301" t="s">
        <v>141</v>
      </c>
      <c r="F301" t="s">
        <v>152</v>
      </c>
      <c r="G301" t="s">
        <v>142</v>
      </c>
      <c r="H301" t="str" cm="1">
        <f t="array" ref="H301">_xlfn.IFS(OR(D301="Psychic",D301="Fairy",D301="Ghost",D301="Dark"),"Song",D301="Fighting","Dance",D302="Status","Song",AND(D302="Normal",E302="Special"),"Dance",TRUE,"Dance")</f>
        <v>Dance</v>
      </c>
      <c r="I301" s="3" t="str" cm="1">
        <f t="array" aca="1" ref="I301" ca="1">_xlfn.LET(_xlpm.formedata,INDIRECT(ADDRESS(VALUE(RIGHT(H$1,2))+1,4,1,1,"Pokemon")&amp;":"&amp;ADDRESS(VALUE(RIGHT(H$1,2))+1,11,1,1)),DEC2BIN(INDEX(_xlpm.formedata,MATCH(H301,_xlpm.formedata,0)-1)-MIN(_xlpm.formedata),2))</f>
        <v>01</v>
      </c>
      <c r="J301" s="3" t="str">
        <f t="shared" si="16"/>
        <v/>
      </c>
      <c r="K301" s="3" t="str">
        <f t="shared" si="17"/>
        <v/>
      </c>
      <c r="L301" t="s">
        <v>131</v>
      </c>
      <c r="M301" s="3" t="str" cm="1">
        <f t="array" aca="1" ref="M301" ca="1">_xlfn.LET(_xlpm.formedata,INDIRECT(ADDRESS(VALUE(RIGHT(L$1,2))+1,4,1,1,"Pokemon")&amp;":"&amp;ADDRESS(VALUE(RIGHT(L$1,2))+1,11,1,1)),DEC2BIN(INDEX(_xlpm.formedata,MATCH(L301,_xlpm.formedata,0)-1)-MIN(_xlpm.formedata),2))</f>
        <v>11</v>
      </c>
      <c r="N301" s="3" t="str">
        <f t="shared" si="18"/>
        <v/>
      </c>
      <c r="O301" s="3" t="str">
        <f t="shared" si="19"/>
        <v/>
      </c>
    </row>
    <row r="302" spans="1:15" x14ac:dyDescent="0.45">
      <c r="A302">
        <v>300</v>
      </c>
      <c r="B302" t="s">
        <v>482</v>
      </c>
      <c r="C302" t="s">
        <v>0</v>
      </c>
      <c r="D302" t="s">
        <v>188</v>
      </c>
      <c r="E302" t="s">
        <v>167</v>
      </c>
      <c r="F302" t="s">
        <v>291</v>
      </c>
      <c r="G302" t="s">
        <v>292</v>
      </c>
      <c r="H302" t="str" cm="1">
        <f t="array" ref="H302">_xlfn.IFS(OR(D302="Psychic",D302="Fairy",D302="Ghost",D302="Dark"),"Song",D302="Fighting","Dance",D303="Status","Song",AND(D303="Normal",E303="Special"),"Dance",TRUE,"Dance")</f>
        <v>Dance</v>
      </c>
      <c r="I302" s="3" t="str" cm="1">
        <f t="array" aca="1" ref="I302" ca="1">_xlfn.LET(_xlpm.formedata,INDIRECT(ADDRESS(VALUE(RIGHT(H$1,2))+1,4,1,1,"Pokemon")&amp;":"&amp;ADDRESS(VALUE(RIGHT(H$1,2))+1,11,1,1)),DEC2BIN(INDEX(_xlpm.formedata,MATCH(H302,_xlpm.formedata,0)-1)-MIN(_xlpm.formedata),2))</f>
        <v>01</v>
      </c>
      <c r="J302" s="3" t="str">
        <f t="shared" ca="1" si="16"/>
        <v>01010101</v>
      </c>
      <c r="K302" s="3" t="str">
        <f t="shared" si="17"/>
        <v/>
      </c>
      <c r="L302" t="s">
        <v>131</v>
      </c>
      <c r="M302" s="3" t="str" cm="1">
        <f t="array" aca="1" ref="M302" ca="1">_xlfn.LET(_xlpm.formedata,INDIRECT(ADDRESS(VALUE(RIGHT(L$1,2))+1,4,1,1,"Pokemon")&amp;":"&amp;ADDRESS(VALUE(RIGHT(L$1,2))+1,11,1,1)),DEC2BIN(INDEX(_xlpm.formedata,MATCH(L302,_xlpm.formedata,0)-1)-MIN(_xlpm.formedata),2))</f>
        <v>11</v>
      </c>
      <c r="N302" s="3" t="str">
        <f t="shared" ca="1" si="18"/>
        <v>11001011</v>
      </c>
      <c r="O302" s="3" t="str">
        <f t="shared" si="19"/>
        <v/>
      </c>
    </row>
    <row r="303" spans="1:15" x14ac:dyDescent="0.45">
      <c r="A303">
        <v>301</v>
      </c>
      <c r="B303" t="s">
        <v>483</v>
      </c>
      <c r="C303" t="s">
        <v>0</v>
      </c>
      <c r="D303" t="s">
        <v>156</v>
      </c>
      <c r="E303" t="s">
        <v>141</v>
      </c>
      <c r="F303" t="s">
        <v>148</v>
      </c>
      <c r="G303" t="s">
        <v>142</v>
      </c>
      <c r="H303" t="str" cm="1">
        <f t="array" ref="H303">_xlfn.IFS(OR(D303="Psychic",D303="Fairy",D303="Ghost",D303="Dark"),"Song",D303="Fighting","Dance",D304="Status","Song",AND(D304="Normal",E304="Special"),"Dance",TRUE,"Dance")</f>
        <v>Dance</v>
      </c>
      <c r="I303" s="3" t="str" cm="1">
        <f t="array" aca="1" ref="I303" ca="1">_xlfn.LET(_xlpm.formedata,INDIRECT(ADDRESS(VALUE(RIGHT(H$1,2))+1,4,1,1,"Pokemon")&amp;":"&amp;ADDRESS(VALUE(RIGHT(H$1,2))+1,11,1,1)),DEC2BIN(INDEX(_xlpm.formedata,MATCH(H303,_xlpm.formedata,0)-1)-MIN(_xlpm.formedata),2))</f>
        <v>01</v>
      </c>
      <c r="J303" s="3" t="str">
        <f t="shared" si="16"/>
        <v/>
      </c>
      <c r="K303" s="3" t="str">
        <f t="shared" si="17"/>
        <v/>
      </c>
      <c r="L303" t="s">
        <v>130</v>
      </c>
      <c r="M303" s="3" t="str" cm="1">
        <f t="array" aca="1" ref="M303" ca="1">_xlfn.LET(_xlpm.formedata,INDIRECT(ADDRESS(VALUE(RIGHT(L$1,2))+1,4,1,1,"Pokemon")&amp;":"&amp;ADDRESS(VALUE(RIGHT(L$1,2))+1,11,1,1)),DEC2BIN(INDEX(_xlpm.formedata,MATCH(L303,_xlpm.formedata,0)-1)-MIN(_xlpm.formedata),2))</f>
        <v>10</v>
      </c>
      <c r="N303" s="3" t="str">
        <f t="shared" si="18"/>
        <v/>
      </c>
      <c r="O303" s="3" t="str">
        <f t="shared" si="19"/>
        <v/>
      </c>
    </row>
    <row r="304" spans="1:15" x14ac:dyDescent="0.45">
      <c r="A304">
        <v>302</v>
      </c>
      <c r="B304" t="s">
        <v>484</v>
      </c>
      <c r="C304" t="s">
        <v>0</v>
      </c>
      <c r="D304" t="s">
        <v>171</v>
      </c>
      <c r="E304" t="s">
        <v>141</v>
      </c>
      <c r="F304" t="s">
        <v>243</v>
      </c>
      <c r="G304" t="s">
        <v>142</v>
      </c>
      <c r="H304" t="str" cm="1">
        <f t="array" ref="H304">_xlfn.IFS(OR(D304="Psychic",D304="Fairy",D304="Ghost",D304="Dark"),"Song",D304="Fighting","Dance",D305="Status","Song",AND(D305="Normal",E305="Special"),"Dance",TRUE,"Dance")</f>
        <v>Dance</v>
      </c>
      <c r="I304" s="3" t="str" cm="1">
        <f t="array" aca="1" ref="I304" ca="1">_xlfn.LET(_xlpm.formedata,INDIRECT(ADDRESS(VALUE(RIGHT(H$1,2))+1,4,1,1,"Pokemon")&amp;":"&amp;ADDRESS(VALUE(RIGHT(H$1,2))+1,11,1,1)),DEC2BIN(INDEX(_xlpm.formedata,MATCH(H304,_xlpm.formedata,0)-1)-MIN(_xlpm.formedata),2))</f>
        <v>01</v>
      </c>
      <c r="J304" s="3" t="str">
        <f t="shared" si="16"/>
        <v/>
      </c>
      <c r="K304" s="3" t="str">
        <f t="shared" si="17"/>
        <v/>
      </c>
      <c r="L304" t="s">
        <v>128</v>
      </c>
      <c r="M304" s="3" t="str" cm="1">
        <f t="array" aca="1" ref="M304" ca="1">_xlfn.LET(_xlpm.formedata,INDIRECT(ADDRESS(VALUE(RIGHT(L$1,2))+1,4,1,1,"Pokemon")&amp;":"&amp;ADDRESS(VALUE(RIGHT(L$1,2))+1,11,1,1)),DEC2BIN(INDEX(_xlpm.formedata,MATCH(L304,_xlpm.formedata,0)-1)-MIN(_xlpm.formedata),2))</f>
        <v>00</v>
      </c>
      <c r="N304" s="3" t="str">
        <f t="shared" si="18"/>
        <v/>
      </c>
      <c r="O304" s="3" t="str">
        <f t="shared" si="19"/>
        <v/>
      </c>
    </row>
    <row r="305" spans="1:15" x14ac:dyDescent="0.45">
      <c r="A305">
        <v>303</v>
      </c>
      <c r="B305" t="s">
        <v>485</v>
      </c>
      <c r="C305" t="s">
        <v>0</v>
      </c>
      <c r="D305" t="s">
        <v>128</v>
      </c>
      <c r="E305" t="s">
        <v>167</v>
      </c>
      <c r="F305" t="s">
        <v>280</v>
      </c>
      <c r="G305" t="s">
        <v>169</v>
      </c>
      <c r="H305" t="str" cm="1">
        <f t="array" ref="H305">_xlfn.IFS(OR(D305="Psychic",D305="Fairy",D305="Ghost",D305="Dark"),"Song",D305="Fighting","Dance",D306="Status","Song",AND(D306="Normal",E306="Special"),"Dance",TRUE,"Dance")</f>
        <v>Dance</v>
      </c>
      <c r="I305" s="3" t="str" cm="1">
        <f t="array" aca="1" ref="I305" ca="1">_xlfn.LET(_xlpm.formedata,INDIRECT(ADDRESS(VALUE(RIGHT(H$1,2))+1,4,1,1,"Pokemon")&amp;":"&amp;ADDRESS(VALUE(RIGHT(H$1,2))+1,11,1,1)),DEC2BIN(INDEX(_xlpm.formedata,MATCH(H305,_xlpm.formedata,0)-1)-MIN(_xlpm.formedata),2))</f>
        <v>01</v>
      </c>
      <c r="J305" s="3" t="str">
        <f t="shared" si="16"/>
        <v/>
      </c>
      <c r="K305" s="3" t="str">
        <f t="shared" si="17"/>
        <v/>
      </c>
      <c r="L305" t="s">
        <v>131</v>
      </c>
      <c r="M305" s="3" t="str" cm="1">
        <f t="array" aca="1" ref="M305" ca="1">_xlfn.LET(_xlpm.formedata,INDIRECT(ADDRESS(VALUE(RIGHT(L$1,2))+1,4,1,1,"Pokemon")&amp;":"&amp;ADDRESS(VALUE(RIGHT(L$1,2))+1,11,1,1)),DEC2BIN(INDEX(_xlpm.formedata,MATCH(L305,_xlpm.formedata,0)-1)-MIN(_xlpm.formedata),2))</f>
        <v>11</v>
      </c>
      <c r="N305" s="3" t="str">
        <f t="shared" si="18"/>
        <v/>
      </c>
      <c r="O305" s="3" t="str">
        <f t="shared" si="19"/>
        <v/>
      </c>
    </row>
    <row r="306" spans="1:15" x14ac:dyDescent="0.45">
      <c r="A306">
        <v>304</v>
      </c>
      <c r="B306" t="s">
        <v>486</v>
      </c>
      <c r="C306" t="s">
        <v>0</v>
      </c>
      <c r="D306" t="s">
        <v>128</v>
      </c>
      <c r="E306" t="s">
        <v>151</v>
      </c>
      <c r="F306" t="s">
        <v>152</v>
      </c>
      <c r="G306" t="s">
        <v>165</v>
      </c>
      <c r="H306" t="str" cm="1">
        <f t="array" ref="H306">_xlfn.IFS(OR(D306="Psychic",D306="Fairy",D306="Ghost",D306="Dark"),"Song",D306="Fighting","Dance",D307="Status","Song",AND(D307="Normal",E307="Special"),"Dance",TRUE,"Dance")</f>
        <v>Dance</v>
      </c>
      <c r="I306" s="3" t="str" cm="1">
        <f t="array" aca="1" ref="I306" ca="1">_xlfn.LET(_xlpm.formedata,INDIRECT(ADDRESS(VALUE(RIGHT(H$1,2))+1,4,1,1,"Pokemon")&amp;":"&amp;ADDRESS(VALUE(RIGHT(H$1,2))+1,11,1,1)),DEC2BIN(INDEX(_xlpm.formedata,MATCH(H306,_xlpm.formedata,0)-1)-MIN(_xlpm.formedata),2))</f>
        <v>01</v>
      </c>
      <c r="J306" s="3" t="str">
        <f t="shared" ca="1" si="16"/>
        <v>01010101</v>
      </c>
      <c r="K306" s="3" t="str">
        <f t="shared" ca="1" si="17"/>
        <v>55455155</v>
      </c>
      <c r="L306" t="s">
        <v>128</v>
      </c>
      <c r="M306" s="3" t="str" cm="1">
        <f t="array" aca="1" ref="M306" ca="1">_xlfn.LET(_xlpm.formedata,INDIRECT(ADDRESS(VALUE(RIGHT(L$1,2))+1,4,1,1,"Pokemon")&amp;":"&amp;ADDRESS(VALUE(RIGHT(L$1,2))+1,11,1,1)),DEC2BIN(INDEX(_xlpm.formedata,MATCH(L306,_xlpm.formedata,0)-1)-MIN(_xlpm.formedata),2))</f>
        <v>00</v>
      </c>
      <c r="N306" s="3" t="str">
        <f t="shared" ca="1" si="18"/>
        <v>11010000</v>
      </c>
      <c r="O306" s="3" t="str">
        <f t="shared" ca="1" si="19"/>
        <v>D00CD3CF</v>
      </c>
    </row>
    <row r="307" spans="1:15" x14ac:dyDescent="0.45">
      <c r="A307">
        <v>305</v>
      </c>
      <c r="B307" t="s">
        <v>487</v>
      </c>
      <c r="C307" t="s">
        <v>0</v>
      </c>
      <c r="D307" t="s">
        <v>202</v>
      </c>
      <c r="E307" t="s">
        <v>141</v>
      </c>
      <c r="F307" t="s">
        <v>152</v>
      </c>
      <c r="G307" t="s">
        <v>142</v>
      </c>
      <c r="H307" t="str" cm="1">
        <f t="array" ref="H307">_xlfn.IFS(OR(D307="Psychic",D307="Fairy",D307="Ghost",D307="Dark"),"Song",D307="Fighting","Dance",D308="Status","Song",AND(D308="Normal",E308="Special"),"Dance",TRUE,"Dance")</f>
        <v>Dance</v>
      </c>
      <c r="I307" s="3" t="str" cm="1">
        <f t="array" aca="1" ref="I307" ca="1">_xlfn.LET(_xlpm.formedata,INDIRECT(ADDRESS(VALUE(RIGHT(H$1,2))+1,4,1,1,"Pokemon")&amp;":"&amp;ADDRESS(VALUE(RIGHT(H$1,2))+1,11,1,1)),DEC2BIN(INDEX(_xlpm.formedata,MATCH(H307,_xlpm.formedata,0)-1)-MIN(_xlpm.formedata),2))</f>
        <v>01</v>
      </c>
      <c r="J307" s="3" t="str">
        <f t="shared" si="16"/>
        <v/>
      </c>
      <c r="K307" s="3" t="str">
        <f t="shared" si="17"/>
        <v/>
      </c>
      <c r="L307" t="s">
        <v>128</v>
      </c>
      <c r="M307" s="3" t="str" cm="1">
        <f t="array" aca="1" ref="M307" ca="1">_xlfn.LET(_xlpm.formedata,INDIRECT(ADDRESS(VALUE(RIGHT(L$1,2))+1,4,1,1,"Pokemon")&amp;":"&amp;ADDRESS(VALUE(RIGHT(L$1,2))+1,11,1,1)),DEC2BIN(INDEX(_xlpm.formedata,MATCH(L307,_xlpm.formedata,0)-1)-MIN(_xlpm.formedata),2))</f>
        <v>00</v>
      </c>
      <c r="N307" s="3" t="str">
        <f t="shared" si="18"/>
        <v/>
      </c>
      <c r="O307" s="3" t="str">
        <f t="shared" si="19"/>
        <v/>
      </c>
    </row>
    <row r="308" spans="1:15" x14ac:dyDescent="0.45">
      <c r="A308">
        <v>306</v>
      </c>
      <c r="B308" t="s">
        <v>488</v>
      </c>
      <c r="C308" t="s">
        <v>0</v>
      </c>
      <c r="D308" t="s">
        <v>128</v>
      </c>
      <c r="E308" t="s">
        <v>141</v>
      </c>
      <c r="F308" t="s">
        <v>164</v>
      </c>
      <c r="G308" t="s">
        <v>142</v>
      </c>
      <c r="H308" t="str" cm="1">
        <f t="array" ref="H308">_xlfn.IFS(OR(D308="Psychic",D308="Fairy",D308="Ghost",D308="Dark"),"Song",D308="Fighting","Dance",D309="Status","Song",AND(D309="Normal",E309="Special"),"Dance",TRUE,"Dance")</f>
        <v>Dance</v>
      </c>
      <c r="I308" s="3" t="str" cm="1">
        <f t="array" aca="1" ref="I308" ca="1">_xlfn.LET(_xlpm.formedata,INDIRECT(ADDRESS(VALUE(RIGHT(H$1,2))+1,4,1,1,"Pokemon")&amp;":"&amp;ADDRESS(VALUE(RIGHT(H$1,2))+1,11,1,1)),DEC2BIN(INDEX(_xlpm.formedata,MATCH(H308,_xlpm.formedata,0)-1)-MIN(_xlpm.formedata),2))</f>
        <v>01</v>
      </c>
      <c r="J308" s="3" t="str">
        <f t="shared" si="16"/>
        <v/>
      </c>
      <c r="K308" s="3" t="str">
        <f t="shared" si="17"/>
        <v/>
      </c>
      <c r="L308" t="s">
        <v>129</v>
      </c>
      <c r="M308" s="3" t="str" cm="1">
        <f t="array" aca="1" ref="M308" ca="1">_xlfn.LET(_xlpm.formedata,INDIRECT(ADDRESS(VALUE(RIGHT(L$1,2))+1,4,1,1,"Pokemon")&amp;":"&amp;ADDRESS(VALUE(RIGHT(L$1,2))+1,11,1,1)),DEC2BIN(INDEX(_xlpm.formedata,MATCH(L308,_xlpm.formedata,0)-1)-MIN(_xlpm.formedata),2))</f>
        <v>01</v>
      </c>
      <c r="N308" s="3" t="str">
        <f t="shared" si="18"/>
        <v/>
      </c>
      <c r="O308" s="3" t="str">
        <f t="shared" si="19"/>
        <v/>
      </c>
    </row>
    <row r="309" spans="1:15" x14ac:dyDescent="0.45">
      <c r="A309">
        <v>307</v>
      </c>
      <c r="B309" t="s">
        <v>489</v>
      </c>
      <c r="C309" t="s">
        <v>0</v>
      </c>
      <c r="D309" t="s">
        <v>154</v>
      </c>
      <c r="E309" t="s">
        <v>151</v>
      </c>
      <c r="F309" t="s">
        <v>148</v>
      </c>
      <c r="G309" t="s">
        <v>165</v>
      </c>
      <c r="H309" t="str" cm="1">
        <f t="array" ref="H309">_xlfn.IFS(OR(D309="Psychic",D309="Fairy",D309="Ghost",D309="Dark"),"Song",D309="Fighting","Dance",D310="Status","Song",AND(D310="Normal",E310="Special"),"Dance",TRUE,"Dance")</f>
        <v>Dance</v>
      </c>
      <c r="I309" s="3" t="str" cm="1">
        <f t="array" aca="1" ref="I309" ca="1">_xlfn.LET(_xlpm.formedata,INDIRECT(ADDRESS(VALUE(RIGHT(H$1,2))+1,4,1,1,"Pokemon")&amp;":"&amp;ADDRESS(VALUE(RIGHT(H$1,2))+1,11,1,1)),DEC2BIN(INDEX(_xlpm.formedata,MATCH(H309,_xlpm.formedata,0)-1)-MIN(_xlpm.formedata),2))</f>
        <v>01</v>
      </c>
      <c r="J309" s="3" t="str">
        <f t="shared" si="16"/>
        <v/>
      </c>
      <c r="K309" s="3" t="str">
        <f t="shared" si="17"/>
        <v/>
      </c>
      <c r="L309" t="s">
        <v>131</v>
      </c>
      <c r="M309" s="3" t="str" cm="1">
        <f t="array" aca="1" ref="M309" ca="1">_xlfn.LET(_xlpm.formedata,INDIRECT(ADDRESS(VALUE(RIGHT(L$1,2))+1,4,1,1,"Pokemon")&amp;":"&amp;ADDRESS(VALUE(RIGHT(L$1,2))+1,11,1,1)),DEC2BIN(INDEX(_xlpm.formedata,MATCH(L309,_xlpm.formedata,0)-1)-MIN(_xlpm.formedata),2))</f>
        <v>11</v>
      </c>
      <c r="N309" s="3" t="str">
        <f t="shared" si="18"/>
        <v/>
      </c>
      <c r="O309" s="3" t="str">
        <f t="shared" si="19"/>
        <v/>
      </c>
    </row>
    <row r="310" spans="1:15" x14ac:dyDescent="0.45">
      <c r="A310">
        <v>308</v>
      </c>
      <c r="B310" t="s">
        <v>490</v>
      </c>
      <c r="C310" t="s">
        <v>0</v>
      </c>
      <c r="D310" t="s">
        <v>222</v>
      </c>
      <c r="E310" t="s">
        <v>141</v>
      </c>
      <c r="F310" t="s">
        <v>152</v>
      </c>
      <c r="G310" t="s">
        <v>165</v>
      </c>
      <c r="H310" t="str" cm="1">
        <f t="array" ref="H310">_xlfn.IFS(OR(D310="Psychic",D310="Fairy",D310="Ghost",D310="Dark"),"Song",D310="Fighting","Dance",D311="Status","Song",AND(D311="Normal",E311="Special"),"Dance",TRUE,"Dance")</f>
        <v>Dance</v>
      </c>
      <c r="I310" s="3" t="str" cm="1">
        <f t="array" aca="1" ref="I310" ca="1">_xlfn.LET(_xlpm.formedata,INDIRECT(ADDRESS(VALUE(RIGHT(H$1,2))+1,4,1,1,"Pokemon")&amp;":"&amp;ADDRESS(VALUE(RIGHT(H$1,2))+1,11,1,1)),DEC2BIN(INDEX(_xlpm.formedata,MATCH(H310,_xlpm.formedata,0)-1)-MIN(_xlpm.formedata),2))</f>
        <v>01</v>
      </c>
      <c r="J310" s="3" t="str">
        <f t="shared" ca="1" si="16"/>
        <v>01000101</v>
      </c>
      <c r="K310" s="3" t="str">
        <f t="shared" si="17"/>
        <v/>
      </c>
      <c r="L310" t="s">
        <v>128</v>
      </c>
      <c r="M310" s="3" t="str" cm="1">
        <f t="array" aca="1" ref="M310" ca="1">_xlfn.LET(_xlpm.formedata,INDIRECT(ADDRESS(VALUE(RIGHT(L$1,2))+1,4,1,1,"Pokemon")&amp;":"&amp;ADDRESS(VALUE(RIGHT(L$1,2))+1,11,1,1)),DEC2BIN(INDEX(_xlpm.formedata,MATCH(L310,_xlpm.formedata,0)-1)-MIN(_xlpm.formedata),2))</f>
        <v>00</v>
      </c>
      <c r="N310" s="3" t="str">
        <f t="shared" ca="1" si="18"/>
        <v>00001100</v>
      </c>
      <c r="O310" s="3" t="str">
        <f t="shared" si="19"/>
        <v/>
      </c>
    </row>
    <row r="311" spans="1:15" x14ac:dyDescent="0.45">
      <c r="A311">
        <v>309</v>
      </c>
      <c r="B311" t="s">
        <v>491</v>
      </c>
      <c r="C311" t="s">
        <v>0</v>
      </c>
      <c r="D311" t="s">
        <v>180</v>
      </c>
      <c r="E311" t="s">
        <v>141</v>
      </c>
      <c r="F311" t="s">
        <v>148</v>
      </c>
      <c r="G311" t="s">
        <v>142</v>
      </c>
      <c r="H311" t="str" cm="1">
        <f t="array" ref="H311">_xlfn.IFS(OR(D311="Psychic",D311="Fairy",D311="Ghost",D311="Dark"),"Song",D311="Fighting","Dance",D312="Status","Song",AND(D312="Normal",E312="Special"),"Dance",TRUE,"Dance")</f>
        <v>Dance</v>
      </c>
      <c r="I311" s="3" t="str" cm="1">
        <f t="array" aca="1" ref="I311" ca="1">_xlfn.LET(_xlpm.formedata,INDIRECT(ADDRESS(VALUE(RIGHT(H$1,2))+1,4,1,1,"Pokemon")&amp;":"&amp;ADDRESS(VALUE(RIGHT(H$1,2))+1,11,1,1)),DEC2BIN(INDEX(_xlpm.formedata,MATCH(H311,_xlpm.formedata,0)-1)-MIN(_xlpm.formedata),2))</f>
        <v>01</v>
      </c>
      <c r="J311" s="3" t="str">
        <f t="shared" si="16"/>
        <v/>
      </c>
      <c r="K311" s="3" t="str">
        <f t="shared" si="17"/>
        <v/>
      </c>
      <c r="L311" t="s">
        <v>131</v>
      </c>
      <c r="M311" s="3" t="str" cm="1">
        <f t="array" aca="1" ref="M311" ca="1">_xlfn.LET(_xlpm.formedata,INDIRECT(ADDRESS(VALUE(RIGHT(L$1,2))+1,4,1,1,"Pokemon")&amp;":"&amp;ADDRESS(VALUE(RIGHT(L$1,2))+1,11,1,1)),DEC2BIN(INDEX(_xlpm.formedata,MATCH(L311,_xlpm.formedata,0)-1)-MIN(_xlpm.formedata),2))</f>
        <v>11</v>
      </c>
      <c r="N311" s="3" t="str">
        <f t="shared" si="18"/>
        <v/>
      </c>
      <c r="O311" s="3" t="str">
        <f t="shared" si="19"/>
        <v/>
      </c>
    </row>
    <row r="312" spans="1:15" x14ac:dyDescent="0.45">
      <c r="A312">
        <v>310</v>
      </c>
      <c r="B312" t="s">
        <v>492</v>
      </c>
      <c r="C312" t="s">
        <v>0</v>
      </c>
      <c r="D312" t="s">
        <v>274</v>
      </c>
      <c r="E312" t="s">
        <v>141</v>
      </c>
      <c r="F312" t="s">
        <v>0</v>
      </c>
      <c r="G312" t="s">
        <v>142</v>
      </c>
      <c r="H312" t="str" cm="1">
        <f t="array" ref="H312">_xlfn.IFS(OR(D312="Psychic",D312="Fairy",D312="Ghost",D312="Dark"),"Song",D312="Fighting","Dance",D313="Status","Song",AND(D313="Normal",E313="Special"),"Dance",TRUE,"Dance")</f>
        <v>Song</v>
      </c>
      <c r="I312" s="3" t="str" cm="1">
        <f t="array" aca="1" ref="I312" ca="1">_xlfn.LET(_xlpm.formedata,INDIRECT(ADDRESS(VALUE(RIGHT(H$1,2))+1,4,1,1,"Pokemon")&amp;":"&amp;ADDRESS(VALUE(RIGHT(H$1,2))+1,11,1,1)),DEC2BIN(INDEX(_xlpm.formedata,MATCH(H312,_xlpm.formedata,0)-1)-MIN(_xlpm.formedata),2))</f>
        <v>00</v>
      </c>
      <c r="J312" s="3" t="str">
        <f t="shared" si="16"/>
        <v/>
      </c>
      <c r="K312" s="3" t="str">
        <f t="shared" si="17"/>
        <v/>
      </c>
      <c r="L312" t="s">
        <v>128</v>
      </c>
      <c r="M312" s="3" t="str" cm="1">
        <f t="array" aca="1" ref="M312" ca="1">_xlfn.LET(_xlpm.formedata,INDIRECT(ADDRESS(VALUE(RIGHT(L$1,2))+1,4,1,1,"Pokemon")&amp;":"&amp;ADDRESS(VALUE(RIGHT(L$1,2))+1,11,1,1)),DEC2BIN(INDEX(_xlpm.formedata,MATCH(L312,_xlpm.formedata,0)-1)-MIN(_xlpm.formedata),2))</f>
        <v>00</v>
      </c>
      <c r="N312" s="3" t="str">
        <f t="shared" si="18"/>
        <v/>
      </c>
      <c r="O312" s="3" t="str">
        <f t="shared" si="19"/>
        <v/>
      </c>
    </row>
    <row r="313" spans="1:15" x14ac:dyDescent="0.45">
      <c r="A313">
        <v>311</v>
      </c>
      <c r="B313" t="s">
        <v>493</v>
      </c>
      <c r="C313" t="s">
        <v>0</v>
      </c>
      <c r="D313" t="s">
        <v>128</v>
      </c>
      <c r="E313" t="s">
        <v>151</v>
      </c>
      <c r="F313" t="s">
        <v>0</v>
      </c>
      <c r="G313" t="s">
        <v>142</v>
      </c>
      <c r="H313" t="str" cm="1">
        <f t="array" ref="H313">_xlfn.IFS(OR(D313="Psychic",D313="Fairy",D313="Ghost",D313="Dark"),"Song",D313="Fighting","Dance",D314="Status","Song",AND(D314="Normal",E314="Special"),"Dance",TRUE,"Dance")</f>
        <v>Dance</v>
      </c>
      <c r="I313" s="3" t="str" cm="1">
        <f t="array" aca="1" ref="I313" ca="1">_xlfn.LET(_xlpm.formedata,INDIRECT(ADDRESS(VALUE(RIGHT(H$1,2))+1,4,1,1,"Pokemon")&amp;":"&amp;ADDRESS(VALUE(RIGHT(H$1,2))+1,11,1,1)),DEC2BIN(INDEX(_xlpm.formedata,MATCH(H313,_xlpm.formedata,0)-1)-MIN(_xlpm.formedata),2))</f>
        <v>01</v>
      </c>
      <c r="J313" s="3" t="str">
        <f t="shared" si="16"/>
        <v/>
      </c>
      <c r="K313" s="3" t="str">
        <f t="shared" si="17"/>
        <v/>
      </c>
      <c r="L313" t="s">
        <v>128</v>
      </c>
      <c r="M313" s="3" t="str" cm="1">
        <f t="array" aca="1" ref="M313" ca="1">_xlfn.LET(_xlpm.formedata,INDIRECT(ADDRESS(VALUE(RIGHT(L$1,2))+1,4,1,1,"Pokemon")&amp;":"&amp;ADDRESS(VALUE(RIGHT(L$1,2))+1,11,1,1)),DEC2BIN(INDEX(_xlpm.formedata,MATCH(L313,_xlpm.formedata,0)-1)-MIN(_xlpm.formedata),2))</f>
        <v>00</v>
      </c>
      <c r="N313" s="3" t="str">
        <f t="shared" si="18"/>
        <v/>
      </c>
      <c r="O313" s="3" t="str">
        <f t="shared" si="19"/>
        <v/>
      </c>
    </row>
    <row r="314" spans="1:15" x14ac:dyDescent="0.45">
      <c r="A314">
        <v>312</v>
      </c>
      <c r="B314" t="s">
        <v>494</v>
      </c>
      <c r="C314" t="s">
        <v>0</v>
      </c>
      <c r="D314" t="s">
        <v>171</v>
      </c>
      <c r="E314" t="s">
        <v>167</v>
      </c>
      <c r="F314" t="s">
        <v>214</v>
      </c>
      <c r="G314" t="s">
        <v>396</v>
      </c>
      <c r="H314" t="str" cm="1">
        <f t="array" ref="H314">_xlfn.IFS(OR(D314="Psychic",D314="Fairy",D314="Ghost",D314="Dark"),"Song",D314="Fighting","Dance",D315="Status","Song",AND(D315="Normal",E315="Special"),"Dance",TRUE,"Dance")</f>
        <v>Dance</v>
      </c>
      <c r="I314" s="3" t="str" cm="1">
        <f t="array" aca="1" ref="I314" ca="1">_xlfn.LET(_xlpm.formedata,INDIRECT(ADDRESS(VALUE(RIGHT(H$1,2))+1,4,1,1,"Pokemon")&amp;":"&amp;ADDRESS(VALUE(RIGHT(H$1,2))+1,11,1,1)),DEC2BIN(INDEX(_xlpm.formedata,MATCH(H314,_xlpm.formedata,0)-1)-MIN(_xlpm.formedata),2))</f>
        <v>01</v>
      </c>
      <c r="J314" s="3" t="str">
        <f t="shared" ca="1" si="16"/>
        <v>01010001</v>
      </c>
      <c r="K314" s="3" t="str">
        <f t="shared" si="17"/>
        <v/>
      </c>
      <c r="L314" t="s">
        <v>131</v>
      </c>
      <c r="M314" s="3" t="str" cm="1">
        <f t="array" aca="1" ref="M314" ca="1">_xlfn.LET(_xlpm.formedata,INDIRECT(ADDRESS(VALUE(RIGHT(L$1,2))+1,4,1,1,"Pokemon")&amp;":"&amp;ADDRESS(VALUE(RIGHT(L$1,2))+1,11,1,1)),DEC2BIN(INDEX(_xlpm.formedata,MATCH(L314,_xlpm.formedata,0)-1)-MIN(_xlpm.formedata),2))</f>
        <v>11</v>
      </c>
      <c r="N314" s="3" t="str">
        <f t="shared" ca="1" si="18"/>
        <v>11010011</v>
      </c>
      <c r="O314" s="3" t="str">
        <f t="shared" si="19"/>
        <v/>
      </c>
    </row>
    <row r="315" spans="1:15" x14ac:dyDescent="0.45">
      <c r="A315">
        <v>313</v>
      </c>
      <c r="B315" t="s">
        <v>495</v>
      </c>
      <c r="C315" t="s">
        <v>0</v>
      </c>
      <c r="D315" t="s">
        <v>178</v>
      </c>
      <c r="E315" t="s">
        <v>167</v>
      </c>
      <c r="F315" t="s">
        <v>168</v>
      </c>
      <c r="G315" t="s">
        <v>142</v>
      </c>
      <c r="H315" t="str" cm="1">
        <f t="array" ref="H315">_xlfn.IFS(OR(D315="Psychic",D315="Fairy",D315="Ghost",D315="Dark"),"Song",D315="Fighting","Dance",D316="Status","Song",AND(D316="Normal",E316="Special"),"Dance",TRUE,"Dance")</f>
        <v>Song</v>
      </c>
      <c r="I315" s="3" t="str" cm="1">
        <f t="array" aca="1" ref="I315" ca="1">_xlfn.LET(_xlpm.formedata,INDIRECT(ADDRESS(VALUE(RIGHT(H$1,2))+1,4,1,1,"Pokemon")&amp;":"&amp;ADDRESS(VALUE(RIGHT(H$1,2))+1,11,1,1)),DEC2BIN(INDEX(_xlpm.formedata,MATCH(H315,_xlpm.formedata,0)-1)-MIN(_xlpm.formedata),2))</f>
        <v>00</v>
      </c>
      <c r="J315" s="3" t="str">
        <f t="shared" si="16"/>
        <v/>
      </c>
      <c r="K315" s="3" t="str">
        <f t="shared" si="17"/>
        <v/>
      </c>
      <c r="L315" t="s">
        <v>128</v>
      </c>
      <c r="M315" s="3" t="str" cm="1">
        <f t="array" aca="1" ref="M315" ca="1">_xlfn.LET(_xlpm.formedata,INDIRECT(ADDRESS(VALUE(RIGHT(L$1,2))+1,4,1,1,"Pokemon")&amp;":"&amp;ADDRESS(VALUE(RIGHT(L$1,2))+1,11,1,1)),DEC2BIN(INDEX(_xlpm.formedata,MATCH(L315,_xlpm.formedata,0)-1)-MIN(_xlpm.formedata),2))</f>
        <v>00</v>
      </c>
      <c r="N315" s="3" t="str">
        <f t="shared" si="18"/>
        <v/>
      </c>
      <c r="O315" s="3" t="str">
        <f t="shared" si="19"/>
        <v/>
      </c>
    </row>
    <row r="316" spans="1:15" x14ac:dyDescent="0.45">
      <c r="A316">
        <v>314</v>
      </c>
      <c r="B316" t="s">
        <v>496</v>
      </c>
      <c r="C316" t="s">
        <v>0</v>
      </c>
      <c r="D316" t="s">
        <v>163</v>
      </c>
      <c r="E316" t="s">
        <v>151</v>
      </c>
      <c r="F316" t="s">
        <v>0</v>
      </c>
      <c r="G316" t="s">
        <v>165</v>
      </c>
      <c r="H316" t="str" cm="1">
        <f t="array" ref="H316">_xlfn.IFS(OR(D316="Psychic",D316="Fairy",D316="Ghost",D316="Dark"),"Song",D316="Fighting","Dance",D317="Status","Song",AND(D317="Normal",E317="Special"),"Dance",TRUE,"Dance")</f>
        <v>Dance</v>
      </c>
      <c r="I316" s="3" t="str" cm="1">
        <f t="array" aca="1" ref="I316" ca="1">_xlfn.LET(_xlpm.formedata,INDIRECT(ADDRESS(VALUE(RIGHT(H$1,2))+1,4,1,1,"Pokemon")&amp;":"&amp;ADDRESS(VALUE(RIGHT(H$1,2))+1,11,1,1)),DEC2BIN(INDEX(_xlpm.formedata,MATCH(H316,_xlpm.formedata,0)-1)-MIN(_xlpm.formedata),2))</f>
        <v>01</v>
      </c>
      <c r="J316" s="3" t="str">
        <f t="shared" si="16"/>
        <v/>
      </c>
      <c r="K316" s="3" t="str">
        <f t="shared" si="17"/>
        <v/>
      </c>
      <c r="L316" t="s">
        <v>129</v>
      </c>
      <c r="M316" s="3" t="str" cm="1">
        <f t="array" aca="1" ref="M316" ca="1">_xlfn.LET(_xlpm.formedata,INDIRECT(ADDRESS(VALUE(RIGHT(L$1,2))+1,4,1,1,"Pokemon")&amp;":"&amp;ADDRESS(VALUE(RIGHT(L$1,2))+1,11,1,1)),DEC2BIN(INDEX(_xlpm.formedata,MATCH(L316,_xlpm.formedata,0)-1)-MIN(_xlpm.formedata),2))</f>
        <v>01</v>
      </c>
      <c r="N316" s="3" t="str">
        <f t="shared" si="18"/>
        <v/>
      </c>
      <c r="O316" s="3" t="str">
        <f t="shared" si="19"/>
        <v/>
      </c>
    </row>
    <row r="317" spans="1:15" x14ac:dyDescent="0.45">
      <c r="A317">
        <v>315</v>
      </c>
      <c r="B317" t="s">
        <v>497</v>
      </c>
      <c r="C317" t="s">
        <v>0</v>
      </c>
      <c r="D317" t="s">
        <v>154</v>
      </c>
      <c r="E317" t="s">
        <v>151</v>
      </c>
      <c r="F317" t="s">
        <v>152</v>
      </c>
      <c r="G317" t="s">
        <v>142</v>
      </c>
      <c r="H317" t="str" cm="1">
        <f t="array" ref="H317">_xlfn.IFS(OR(D317="Psychic",D317="Fairy",D317="Ghost",D317="Dark"),"Song",D317="Fighting","Dance",D318="Status","Song",AND(D318="Normal",E318="Special"),"Dance",TRUE,"Dance")</f>
        <v>Dance</v>
      </c>
      <c r="I317" s="3" t="str" cm="1">
        <f t="array" aca="1" ref="I317" ca="1">_xlfn.LET(_xlpm.formedata,INDIRECT(ADDRESS(VALUE(RIGHT(H$1,2))+1,4,1,1,"Pokemon")&amp;":"&amp;ADDRESS(VALUE(RIGHT(H$1,2))+1,11,1,1)),DEC2BIN(INDEX(_xlpm.formedata,MATCH(H317,_xlpm.formedata,0)-1)-MIN(_xlpm.formedata),2))</f>
        <v>01</v>
      </c>
      <c r="J317" s="3" t="str">
        <f t="shared" si="16"/>
        <v/>
      </c>
      <c r="K317" s="3" t="str">
        <f t="shared" si="17"/>
        <v/>
      </c>
      <c r="L317" t="s">
        <v>131</v>
      </c>
      <c r="M317" s="3" t="str" cm="1">
        <f t="array" aca="1" ref="M317" ca="1">_xlfn.LET(_xlpm.formedata,INDIRECT(ADDRESS(VALUE(RIGHT(L$1,2))+1,4,1,1,"Pokemon")&amp;":"&amp;ADDRESS(VALUE(RIGHT(L$1,2))+1,11,1,1)),DEC2BIN(INDEX(_xlpm.formedata,MATCH(L317,_xlpm.formedata,0)-1)-MIN(_xlpm.formedata),2))</f>
        <v>11</v>
      </c>
      <c r="N317" s="3" t="str">
        <f t="shared" si="18"/>
        <v/>
      </c>
      <c r="O317" s="3" t="str">
        <f t="shared" si="19"/>
        <v/>
      </c>
    </row>
    <row r="318" spans="1:15" x14ac:dyDescent="0.45">
      <c r="A318">
        <v>316</v>
      </c>
      <c r="B318" t="s">
        <v>498</v>
      </c>
      <c r="C318" t="s">
        <v>0</v>
      </c>
      <c r="D318" t="s">
        <v>128</v>
      </c>
      <c r="E318" t="s">
        <v>167</v>
      </c>
      <c r="F318" t="s">
        <v>152</v>
      </c>
      <c r="G318" t="s">
        <v>165</v>
      </c>
      <c r="H318" t="str" cm="1">
        <f t="array" ref="H318">_xlfn.IFS(OR(D318="Psychic",D318="Fairy",D318="Ghost",D318="Dark"),"Song",D318="Fighting","Dance",D319="Status","Song",AND(D319="Normal",E319="Special"),"Dance",TRUE,"Dance")</f>
        <v>Dance</v>
      </c>
      <c r="I318" s="3" t="str" cm="1">
        <f t="array" aca="1" ref="I318" ca="1">_xlfn.LET(_xlpm.formedata,INDIRECT(ADDRESS(VALUE(RIGHT(H$1,2))+1,4,1,1,"Pokemon")&amp;":"&amp;ADDRESS(VALUE(RIGHT(H$1,2))+1,11,1,1)),DEC2BIN(INDEX(_xlpm.formedata,MATCH(H318,_xlpm.formedata,0)-1)-MIN(_xlpm.formedata),2))</f>
        <v>01</v>
      </c>
      <c r="J318" s="3" t="str">
        <f t="shared" ca="1" si="16"/>
        <v>01010101</v>
      </c>
      <c r="K318" s="3" t="str">
        <f t="shared" si="17"/>
        <v/>
      </c>
      <c r="L318" t="s">
        <v>131</v>
      </c>
      <c r="M318" s="3" t="str" cm="1">
        <f t="array" aca="1" ref="M318" ca="1">_xlfn.LET(_xlpm.formedata,INDIRECT(ADDRESS(VALUE(RIGHT(L$1,2))+1,4,1,1,"Pokemon")&amp;":"&amp;ADDRESS(VALUE(RIGHT(L$1,2))+1,11,1,1)),DEC2BIN(INDEX(_xlpm.formedata,MATCH(L318,_xlpm.formedata,0)-1)-MIN(_xlpm.formedata),2))</f>
        <v>11</v>
      </c>
      <c r="N318" s="3" t="str">
        <f t="shared" ca="1" si="18"/>
        <v>11001111</v>
      </c>
      <c r="O318" s="3" t="str">
        <f t="shared" si="19"/>
        <v/>
      </c>
    </row>
    <row r="319" spans="1:15" x14ac:dyDescent="0.45">
      <c r="A319">
        <v>317</v>
      </c>
      <c r="B319" t="s">
        <v>499</v>
      </c>
      <c r="C319" t="s">
        <v>0</v>
      </c>
      <c r="D319" t="s">
        <v>241</v>
      </c>
      <c r="E319" t="s">
        <v>141</v>
      </c>
      <c r="F319" t="s">
        <v>164</v>
      </c>
      <c r="G319" t="s">
        <v>142</v>
      </c>
      <c r="H319" t="str" cm="1">
        <f t="array" ref="H319">_xlfn.IFS(OR(D319="Psychic",D319="Fairy",D319="Ghost",D319="Dark"),"Song",D319="Fighting","Dance",D320="Status","Song",AND(D320="Normal",E320="Special"),"Dance",TRUE,"Dance")</f>
        <v>Dance</v>
      </c>
      <c r="I319" s="3" t="str" cm="1">
        <f t="array" aca="1" ref="I319" ca="1">_xlfn.LET(_xlpm.formedata,INDIRECT(ADDRESS(VALUE(RIGHT(H$1,2))+1,4,1,1,"Pokemon")&amp;":"&amp;ADDRESS(VALUE(RIGHT(H$1,2))+1,11,1,1)),DEC2BIN(INDEX(_xlpm.formedata,MATCH(H319,_xlpm.formedata,0)-1)-MIN(_xlpm.formedata),2))</f>
        <v>01</v>
      </c>
      <c r="J319" s="3" t="str">
        <f t="shared" si="16"/>
        <v/>
      </c>
      <c r="K319" s="3" t="str">
        <f t="shared" si="17"/>
        <v/>
      </c>
      <c r="L319" t="s">
        <v>131</v>
      </c>
      <c r="M319" s="3" t="str" cm="1">
        <f t="array" aca="1" ref="M319" ca="1">_xlfn.LET(_xlpm.formedata,INDIRECT(ADDRESS(VALUE(RIGHT(L$1,2))+1,4,1,1,"Pokemon")&amp;":"&amp;ADDRESS(VALUE(RIGHT(L$1,2))+1,11,1,1)),DEC2BIN(INDEX(_xlpm.formedata,MATCH(L319,_xlpm.formedata,0)-1)-MIN(_xlpm.formedata),2))</f>
        <v>11</v>
      </c>
      <c r="N319" s="3" t="str">
        <f t="shared" si="18"/>
        <v/>
      </c>
      <c r="O319" s="3" t="str">
        <f t="shared" si="19"/>
        <v/>
      </c>
    </row>
    <row r="320" spans="1:15" x14ac:dyDescent="0.45">
      <c r="A320">
        <v>318</v>
      </c>
      <c r="B320" t="s">
        <v>500</v>
      </c>
      <c r="C320" t="s">
        <v>0</v>
      </c>
      <c r="D320" t="s">
        <v>204</v>
      </c>
      <c r="E320" t="s">
        <v>151</v>
      </c>
      <c r="F320" t="s">
        <v>148</v>
      </c>
      <c r="G320" t="s">
        <v>165</v>
      </c>
      <c r="H320" t="str" cm="1">
        <f t="array" ref="H320">_xlfn.IFS(OR(D320="Psychic",D320="Fairy",D320="Ghost",D320="Dark"),"Song",D320="Fighting","Dance",D321="Status","Song",AND(D321="Normal",E321="Special"),"Dance",TRUE,"Dance")</f>
        <v>Dance</v>
      </c>
      <c r="I320" s="3" t="str" cm="1">
        <f t="array" aca="1" ref="I320" ca="1">_xlfn.LET(_xlpm.formedata,INDIRECT(ADDRESS(VALUE(RIGHT(H$1,2))+1,4,1,1,"Pokemon")&amp;":"&amp;ADDRESS(VALUE(RIGHT(H$1,2))+1,11,1,1)),DEC2BIN(INDEX(_xlpm.formedata,MATCH(H320,_xlpm.formedata,0)-1)-MIN(_xlpm.formedata),2))</f>
        <v>01</v>
      </c>
      <c r="J320" s="3" t="str">
        <f t="shared" si="16"/>
        <v/>
      </c>
      <c r="K320" s="3" t="str">
        <f t="shared" si="17"/>
        <v/>
      </c>
      <c r="L320" t="s">
        <v>128</v>
      </c>
      <c r="M320" s="3" t="str" cm="1">
        <f t="array" aca="1" ref="M320" ca="1">_xlfn.LET(_xlpm.formedata,INDIRECT(ADDRESS(VALUE(RIGHT(L$1,2))+1,4,1,1,"Pokemon")&amp;":"&amp;ADDRESS(VALUE(RIGHT(L$1,2))+1,11,1,1)),DEC2BIN(INDEX(_xlpm.formedata,MATCH(L320,_xlpm.formedata,0)-1)-MIN(_xlpm.formedata),2))</f>
        <v>00</v>
      </c>
      <c r="N320" s="3" t="str">
        <f t="shared" si="18"/>
        <v/>
      </c>
      <c r="O320" s="3" t="str">
        <f t="shared" si="19"/>
        <v/>
      </c>
    </row>
    <row r="321" spans="1:15" x14ac:dyDescent="0.45">
      <c r="A321">
        <v>319</v>
      </c>
      <c r="B321" t="s">
        <v>501</v>
      </c>
      <c r="C321" t="s">
        <v>0</v>
      </c>
      <c r="D321" t="s">
        <v>180</v>
      </c>
      <c r="E321" t="s">
        <v>151</v>
      </c>
      <c r="F321" t="s">
        <v>164</v>
      </c>
      <c r="G321" t="s">
        <v>165</v>
      </c>
      <c r="H321" t="str" cm="1">
        <f t="array" ref="H321">_xlfn.IFS(OR(D321="Psychic",D321="Fairy",D321="Ghost",D321="Dark"),"Song",D321="Fighting","Dance",D322="Status","Song",AND(D322="Normal",E322="Special"),"Dance",TRUE,"Dance")</f>
        <v>Dance</v>
      </c>
      <c r="I321" s="3" t="str" cm="1">
        <f t="array" aca="1" ref="I321" ca="1">_xlfn.LET(_xlpm.formedata,INDIRECT(ADDRESS(VALUE(RIGHT(H$1,2))+1,4,1,1,"Pokemon")&amp;":"&amp;ADDRESS(VALUE(RIGHT(H$1,2))+1,11,1,1)),DEC2BIN(INDEX(_xlpm.formedata,MATCH(H321,_xlpm.formedata,0)-1)-MIN(_xlpm.formedata),2))</f>
        <v>01</v>
      </c>
      <c r="J321" s="3" t="str">
        <f t="shared" si="16"/>
        <v/>
      </c>
      <c r="K321" s="3" t="str">
        <f t="shared" si="17"/>
        <v/>
      </c>
      <c r="L321" t="s">
        <v>131</v>
      </c>
      <c r="M321" s="3" t="str" cm="1">
        <f t="array" aca="1" ref="M321" ca="1">_xlfn.LET(_xlpm.formedata,INDIRECT(ADDRESS(VALUE(RIGHT(L$1,2))+1,4,1,1,"Pokemon")&amp;":"&amp;ADDRESS(VALUE(RIGHT(L$1,2))+1,11,1,1)),DEC2BIN(INDEX(_xlpm.formedata,MATCH(L321,_xlpm.formedata,0)-1)-MIN(_xlpm.formedata),2))</f>
        <v>11</v>
      </c>
      <c r="N321" s="3" t="str">
        <f t="shared" si="18"/>
        <v/>
      </c>
      <c r="O321" s="3" t="str">
        <f t="shared" si="19"/>
        <v/>
      </c>
    </row>
    <row r="322" spans="1:15" x14ac:dyDescent="0.45">
      <c r="A322">
        <v>320</v>
      </c>
      <c r="B322" t="s">
        <v>502</v>
      </c>
      <c r="C322" t="s">
        <v>0</v>
      </c>
      <c r="D322" t="s">
        <v>171</v>
      </c>
      <c r="E322" t="s">
        <v>151</v>
      </c>
      <c r="F322" t="s">
        <v>152</v>
      </c>
      <c r="G322" t="s">
        <v>165</v>
      </c>
      <c r="H322" t="str" cm="1">
        <f t="array" ref="H322">_xlfn.IFS(OR(D322="Psychic",D322="Fairy",D322="Ghost",D322="Dark"),"Song",D322="Fighting","Dance",D323="Status","Song",AND(D323="Normal",E323="Special"),"Dance",TRUE,"Dance")</f>
        <v>Dance</v>
      </c>
      <c r="I322" s="3" t="str" cm="1">
        <f t="array" aca="1" ref="I322" ca="1">_xlfn.LET(_xlpm.formedata,INDIRECT(ADDRESS(VALUE(RIGHT(H$1,2))+1,4,1,1,"Pokemon")&amp;":"&amp;ADDRESS(VALUE(RIGHT(H$1,2))+1,11,1,1)),DEC2BIN(INDEX(_xlpm.formedata,MATCH(H322,_xlpm.formedata,0)-1)-MIN(_xlpm.formedata),2))</f>
        <v>01</v>
      </c>
      <c r="J322" s="3" t="str">
        <f t="shared" ca="1" si="16"/>
        <v>01000101</v>
      </c>
      <c r="K322" s="3" t="str">
        <f t="shared" ca="1" si="17"/>
        <v>45415555</v>
      </c>
      <c r="L322" t="s">
        <v>128</v>
      </c>
      <c r="M322" s="3" t="str" cm="1">
        <f t="array" aca="1" ref="M322" ca="1">_xlfn.LET(_xlpm.formedata,INDIRECT(ADDRESS(VALUE(RIGHT(L$1,2))+1,4,1,1,"Pokemon")&amp;":"&amp;ADDRESS(VALUE(RIGHT(L$1,2))+1,11,1,1)),DEC2BIN(INDEX(_xlpm.formedata,MATCH(L322,_xlpm.formedata,0)-1)-MIN(_xlpm.formedata),2))</f>
        <v>00</v>
      </c>
      <c r="N322" s="3" t="str">
        <f t="shared" ca="1" si="18"/>
        <v>00101100</v>
      </c>
      <c r="O322" s="3" t="str">
        <f t="shared" ca="1" si="19"/>
        <v>2C6000F1</v>
      </c>
    </row>
    <row r="323" spans="1:15" x14ac:dyDescent="0.45">
      <c r="A323">
        <v>321</v>
      </c>
      <c r="B323" t="s">
        <v>503</v>
      </c>
      <c r="C323" t="s">
        <v>0</v>
      </c>
      <c r="D323" t="s">
        <v>128</v>
      </c>
      <c r="E323" t="s">
        <v>167</v>
      </c>
      <c r="F323" t="s">
        <v>168</v>
      </c>
      <c r="G323" t="s">
        <v>142</v>
      </c>
      <c r="H323" t="str" cm="1">
        <f t="array" ref="H323">_xlfn.IFS(OR(D323="Psychic",D323="Fairy",D323="Ghost",D323="Dark"),"Song",D323="Fighting","Dance",D324="Status","Song",AND(D324="Normal",E324="Special"),"Dance",TRUE,"Dance")</f>
        <v>Dance</v>
      </c>
      <c r="I323" s="3" t="str" cm="1">
        <f t="array" aca="1" ref="I323" ca="1">_xlfn.LET(_xlpm.formedata,INDIRECT(ADDRESS(VALUE(RIGHT(H$1,2))+1,4,1,1,"Pokemon")&amp;":"&amp;ADDRESS(VALUE(RIGHT(H$1,2))+1,11,1,1)),DEC2BIN(INDEX(_xlpm.formedata,MATCH(H323,_xlpm.formedata,0)-1)-MIN(_xlpm.formedata),2))</f>
        <v>01</v>
      </c>
      <c r="J323" s="3" t="str">
        <f t="shared" ref="J323:J386" si="20">IF(MOD($A323,4)=0,_xlfn.CONCAT(I326,I325,I324,I323),"")</f>
        <v/>
      </c>
      <c r="K323" s="3" t="str">
        <f t="shared" ref="K323:K386" si="21">IF(MOD($A323,16)=0,_xlfn.CONCAT(BIN2HEX(J323,2),BIN2HEX(J327,2),BIN2HEX(J331,2),BIN2HEX(J335,2)),"")</f>
        <v/>
      </c>
      <c r="L323" t="s">
        <v>131</v>
      </c>
      <c r="M323" s="3" t="str" cm="1">
        <f t="array" aca="1" ref="M323" ca="1">_xlfn.LET(_xlpm.formedata,INDIRECT(ADDRESS(VALUE(RIGHT(L$1,2))+1,4,1,1,"Pokemon")&amp;":"&amp;ADDRESS(VALUE(RIGHT(L$1,2))+1,11,1,1)),DEC2BIN(INDEX(_xlpm.formedata,MATCH(L323,_xlpm.formedata,0)-1)-MIN(_xlpm.formedata),2))</f>
        <v>11</v>
      </c>
      <c r="N323" s="3" t="str">
        <f t="shared" ref="N323:N386" si="22">IF(MOD($A323,4)=0,_xlfn.CONCAT(M326,M325,M324,M323),"")</f>
        <v/>
      </c>
      <c r="O323" s="3" t="str">
        <f t="shared" ref="O323:O386" si="23">IF(MOD($A323,16)=0,_xlfn.CONCAT(BIN2HEX(N323,2),BIN2HEX(N327,2),BIN2HEX(N331,2),BIN2HEX(N335,2)),"")</f>
        <v/>
      </c>
    </row>
    <row r="324" spans="1:15" x14ac:dyDescent="0.45">
      <c r="A324">
        <v>322</v>
      </c>
      <c r="B324" t="s">
        <v>504</v>
      </c>
      <c r="C324">
        <v>1</v>
      </c>
      <c r="D324" t="s">
        <v>229</v>
      </c>
      <c r="E324" t="s">
        <v>167</v>
      </c>
      <c r="F324" t="s">
        <v>168</v>
      </c>
      <c r="G324" t="s">
        <v>314</v>
      </c>
      <c r="H324" t="str" cm="1">
        <f t="array" ref="H324">_xlfn.IFS(OR(D324="Psychic",D324="Fairy",D324="Ghost",D324="Dark"),"Song",D324="Fighting","Dance",D325="Status","Song",AND(D325="Normal",E325="Special"),"Dance",TRUE,"Dance")</f>
        <v>Song</v>
      </c>
      <c r="I324" s="3" t="str" cm="1">
        <f t="array" aca="1" ref="I324" ca="1">_xlfn.LET(_xlpm.formedata,INDIRECT(ADDRESS(VALUE(RIGHT(H$1,2))+1,4,1,1,"Pokemon")&amp;":"&amp;ADDRESS(VALUE(RIGHT(H$1,2))+1,11,1,1)),DEC2BIN(INDEX(_xlpm.formedata,MATCH(H324,_xlpm.formedata,0)-1)-MIN(_xlpm.formedata),2))</f>
        <v>00</v>
      </c>
      <c r="J324" s="3" t="str">
        <f t="shared" si="20"/>
        <v/>
      </c>
      <c r="K324" s="3" t="str">
        <f t="shared" si="21"/>
        <v/>
      </c>
      <c r="L324" t="s">
        <v>130</v>
      </c>
      <c r="M324" s="3" t="str" cm="1">
        <f t="array" aca="1" ref="M324" ca="1">_xlfn.LET(_xlpm.formedata,INDIRECT(ADDRESS(VALUE(RIGHT(L$1,2))+1,4,1,1,"Pokemon")&amp;":"&amp;ADDRESS(VALUE(RIGHT(L$1,2))+1,11,1,1)),DEC2BIN(INDEX(_xlpm.formedata,MATCH(L324,_xlpm.formedata,0)-1)-MIN(_xlpm.formedata),2))</f>
        <v>10</v>
      </c>
      <c r="N324" s="3" t="str">
        <f t="shared" si="22"/>
        <v/>
      </c>
      <c r="O324" s="3" t="str">
        <f t="shared" si="23"/>
        <v/>
      </c>
    </row>
    <row r="325" spans="1:15" x14ac:dyDescent="0.45">
      <c r="A325">
        <v>323</v>
      </c>
      <c r="B325" t="s">
        <v>505</v>
      </c>
      <c r="C325" t="s">
        <v>0</v>
      </c>
      <c r="D325" t="s">
        <v>222</v>
      </c>
      <c r="E325" t="s">
        <v>151</v>
      </c>
      <c r="F325" t="s">
        <v>0</v>
      </c>
      <c r="G325" t="s">
        <v>165</v>
      </c>
      <c r="H325" t="str" cm="1">
        <f t="array" ref="H325">_xlfn.IFS(OR(D325="Psychic",D325="Fairy",D325="Ghost",D325="Dark"),"Song",D325="Fighting","Dance",D326="Status","Song",AND(D326="Normal",E326="Special"),"Dance",TRUE,"Dance")</f>
        <v>Dance</v>
      </c>
      <c r="I325" s="3" t="str" cm="1">
        <f t="array" aca="1" ref="I325" ca="1">_xlfn.LET(_xlpm.formedata,INDIRECT(ADDRESS(VALUE(RIGHT(H$1,2))+1,4,1,1,"Pokemon")&amp;":"&amp;ADDRESS(VALUE(RIGHT(H$1,2))+1,11,1,1)),DEC2BIN(INDEX(_xlpm.formedata,MATCH(H325,_xlpm.formedata,0)-1)-MIN(_xlpm.formedata),2))</f>
        <v>01</v>
      </c>
      <c r="J325" s="3" t="str">
        <f t="shared" si="20"/>
        <v/>
      </c>
      <c r="K325" s="3" t="str">
        <f t="shared" si="21"/>
        <v/>
      </c>
      <c r="L325" t="s">
        <v>128</v>
      </c>
      <c r="M325" s="3" t="str" cm="1">
        <f t="array" aca="1" ref="M325" ca="1">_xlfn.LET(_xlpm.formedata,INDIRECT(ADDRESS(VALUE(RIGHT(L$1,2))+1,4,1,1,"Pokemon")&amp;":"&amp;ADDRESS(VALUE(RIGHT(L$1,2))+1,11,1,1)),DEC2BIN(INDEX(_xlpm.formedata,MATCH(L325,_xlpm.formedata,0)-1)-MIN(_xlpm.formedata),2))</f>
        <v>00</v>
      </c>
      <c r="N325" s="3" t="str">
        <f t="shared" si="22"/>
        <v/>
      </c>
      <c r="O325" s="3" t="str">
        <f t="shared" si="23"/>
        <v/>
      </c>
    </row>
    <row r="326" spans="1:15" x14ac:dyDescent="0.45">
      <c r="A326">
        <v>324</v>
      </c>
      <c r="B326" t="s">
        <v>506</v>
      </c>
      <c r="C326" t="s">
        <v>0</v>
      </c>
      <c r="D326" t="s">
        <v>204</v>
      </c>
      <c r="E326" t="s">
        <v>151</v>
      </c>
      <c r="F326" t="s">
        <v>148</v>
      </c>
      <c r="G326" t="s">
        <v>142</v>
      </c>
      <c r="H326" t="str" cm="1">
        <f t="array" ref="H326">_xlfn.IFS(OR(D326="Psychic",D326="Fairy",D326="Ghost",D326="Dark"),"Song",D326="Fighting","Dance",D327="Status","Song",AND(D327="Normal",E327="Special"),"Dance",TRUE,"Dance")</f>
        <v>Dance</v>
      </c>
      <c r="I326" s="3" t="str" cm="1">
        <f t="array" aca="1" ref="I326" ca="1">_xlfn.LET(_xlpm.formedata,INDIRECT(ADDRESS(VALUE(RIGHT(H$1,2))+1,4,1,1,"Pokemon")&amp;":"&amp;ADDRESS(VALUE(RIGHT(H$1,2))+1,11,1,1)),DEC2BIN(INDEX(_xlpm.formedata,MATCH(H326,_xlpm.formedata,0)-1)-MIN(_xlpm.formedata),2))</f>
        <v>01</v>
      </c>
      <c r="J326" s="3" t="str">
        <f t="shared" ca="1" si="20"/>
        <v>01000001</v>
      </c>
      <c r="K326" s="3" t="str">
        <f t="shared" si="21"/>
        <v/>
      </c>
      <c r="L326" t="s">
        <v>128</v>
      </c>
      <c r="M326" s="3" t="str" cm="1">
        <f t="array" aca="1" ref="M326" ca="1">_xlfn.LET(_xlpm.formedata,INDIRECT(ADDRESS(VALUE(RIGHT(L$1,2))+1,4,1,1,"Pokemon")&amp;":"&amp;ADDRESS(VALUE(RIGHT(L$1,2))+1,11,1,1)),DEC2BIN(INDEX(_xlpm.formedata,MATCH(L326,_xlpm.formedata,0)-1)-MIN(_xlpm.formedata),2))</f>
        <v>00</v>
      </c>
      <c r="N326" s="3" t="str">
        <f t="shared" ca="1" si="22"/>
        <v>01100000</v>
      </c>
      <c r="O326" s="3" t="str">
        <f t="shared" si="23"/>
        <v/>
      </c>
    </row>
    <row r="327" spans="1:15" x14ac:dyDescent="0.45">
      <c r="A327">
        <v>325</v>
      </c>
      <c r="B327" t="s">
        <v>507</v>
      </c>
      <c r="C327" t="s">
        <v>0</v>
      </c>
      <c r="D327" t="s">
        <v>274</v>
      </c>
      <c r="E327" t="s">
        <v>141</v>
      </c>
      <c r="F327" t="s">
        <v>148</v>
      </c>
      <c r="G327" t="s">
        <v>142</v>
      </c>
      <c r="H327" t="str" cm="1">
        <f t="array" ref="H327">_xlfn.IFS(OR(D327="Psychic",D327="Fairy",D327="Ghost",D327="Dark"),"Song",D327="Fighting","Dance",D328="Status","Song",AND(D328="Normal",E328="Special"),"Dance",TRUE,"Dance")</f>
        <v>Song</v>
      </c>
      <c r="I327" s="3" t="str" cm="1">
        <f t="array" aca="1" ref="I327" ca="1">_xlfn.LET(_xlpm.formedata,INDIRECT(ADDRESS(VALUE(RIGHT(H$1,2))+1,4,1,1,"Pokemon")&amp;":"&amp;ADDRESS(VALUE(RIGHT(H$1,2))+1,11,1,1)),DEC2BIN(INDEX(_xlpm.formedata,MATCH(H327,_xlpm.formedata,0)-1)-MIN(_xlpm.formedata),2))</f>
        <v>00</v>
      </c>
      <c r="J327" s="3" t="str">
        <f t="shared" si="20"/>
        <v/>
      </c>
      <c r="K327" s="3" t="str">
        <f t="shared" si="21"/>
        <v/>
      </c>
      <c r="L327" t="s">
        <v>128</v>
      </c>
      <c r="M327" s="3" t="str" cm="1">
        <f t="array" aca="1" ref="M327" ca="1">_xlfn.LET(_xlpm.formedata,INDIRECT(ADDRESS(VALUE(RIGHT(L$1,2))+1,4,1,1,"Pokemon")&amp;":"&amp;ADDRESS(VALUE(RIGHT(L$1,2))+1,11,1,1)),DEC2BIN(INDEX(_xlpm.formedata,MATCH(L327,_xlpm.formedata,0)-1)-MIN(_xlpm.formedata),2))</f>
        <v>00</v>
      </c>
      <c r="N327" s="3" t="str">
        <f t="shared" si="22"/>
        <v/>
      </c>
      <c r="O327" s="3" t="str">
        <f t="shared" si="23"/>
        <v/>
      </c>
    </row>
    <row r="328" spans="1:15" x14ac:dyDescent="0.45">
      <c r="A328">
        <v>326</v>
      </c>
      <c r="B328" t="s">
        <v>508</v>
      </c>
      <c r="C328" t="s">
        <v>0</v>
      </c>
      <c r="D328" t="s">
        <v>229</v>
      </c>
      <c r="E328" t="s">
        <v>151</v>
      </c>
      <c r="F328" t="s">
        <v>152</v>
      </c>
      <c r="G328" t="s">
        <v>142</v>
      </c>
      <c r="H328" t="str" cm="1">
        <f t="array" ref="H328">_xlfn.IFS(OR(D328="Psychic",D328="Fairy",D328="Ghost",D328="Dark"),"Song",D328="Fighting","Dance",D329="Status","Song",AND(D329="Normal",E329="Special"),"Dance",TRUE,"Dance")</f>
        <v>Song</v>
      </c>
      <c r="I328" s="3" t="str" cm="1">
        <f t="array" aca="1" ref="I328" ca="1">_xlfn.LET(_xlpm.formedata,INDIRECT(ADDRESS(VALUE(RIGHT(H$1,2))+1,4,1,1,"Pokemon")&amp;":"&amp;ADDRESS(VALUE(RIGHT(H$1,2))+1,11,1,1)),DEC2BIN(INDEX(_xlpm.formedata,MATCH(H328,_xlpm.formedata,0)-1)-MIN(_xlpm.formedata),2))</f>
        <v>00</v>
      </c>
      <c r="J328" s="3" t="str">
        <f t="shared" si="20"/>
        <v/>
      </c>
      <c r="K328" s="3" t="str">
        <f t="shared" si="21"/>
        <v/>
      </c>
      <c r="L328" t="s">
        <v>130</v>
      </c>
      <c r="M328" s="3" t="str" cm="1">
        <f t="array" aca="1" ref="M328" ca="1">_xlfn.LET(_xlpm.formedata,INDIRECT(ADDRESS(VALUE(RIGHT(L$1,2))+1,4,1,1,"Pokemon")&amp;":"&amp;ADDRESS(VALUE(RIGHT(L$1,2))+1,11,1,1)),DEC2BIN(INDEX(_xlpm.formedata,MATCH(L328,_xlpm.formedata,0)-1)-MIN(_xlpm.formedata),2))</f>
        <v>10</v>
      </c>
      <c r="N328" s="3" t="str">
        <f t="shared" si="22"/>
        <v/>
      </c>
      <c r="O328" s="3" t="str">
        <f t="shared" si="23"/>
        <v/>
      </c>
    </row>
    <row r="329" spans="1:15" x14ac:dyDescent="0.45">
      <c r="A329">
        <v>327</v>
      </c>
      <c r="B329" t="s">
        <v>509</v>
      </c>
      <c r="C329">
        <v>2</v>
      </c>
      <c r="D329" t="s">
        <v>144</v>
      </c>
      <c r="E329" t="s">
        <v>141</v>
      </c>
      <c r="F329" t="s">
        <v>0</v>
      </c>
      <c r="G329" t="s">
        <v>142</v>
      </c>
      <c r="H329" t="str" cm="1">
        <f t="array" ref="H329">_xlfn.IFS(OR(D329="Psychic",D329="Fairy",D329="Ghost",D329="Dark"),"Song",D329="Fighting","Dance",D330="Status","Song",AND(D330="Normal",E330="Special"),"Dance",TRUE,"Dance")</f>
        <v>Dance</v>
      </c>
      <c r="I329" s="3" t="str" cm="1">
        <f t="array" aca="1" ref="I329" ca="1">_xlfn.LET(_xlpm.formedata,INDIRECT(ADDRESS(VALUE(RIGHT(H$1,2))+1,4,1,1,"Pokemon")&amp;":"&amp;ADDRESS(VALUE(RIGHT(H$1,2))+1,11,1,1)),DEC2BIN(INDEX(_xlpm.formedata,MATCH(H329,_xlpm.formedata,0)-1)-MIN(_xlpm.formedata),2))</f>
        <v>01</v>
      </c>
      <c r="J329" s="3" t="str">
        <f t="shared" si="20"/>
        <v/>
      </c>
      <c r="K329" s="3" t="str">
        <f t="shared" si="21"/>
        <v/>
      </c>
      <c r="L329" t="s">
        <v>129</v>
      </c>
      <c r="M329" s="3" t="str" cm="1">
        <f t="array" aca="1" ref="M329" ca="1">_xlfn.LET(_xlpm.formedata,INDIRECT(ADDRESS(VALUE(RIGHT(L$1,2))+1,4,1,1,"Pokemon")&amp;":"&amp;ADDRESS(VALUE(RIGHT(L$1,2))+1,11,1,1)),DEC2BIN(INDEX(_xlpm.formedata,MATCH(L329,_xlpm.formedata,0)-1)-MIN(_xlpm.formedata),2))</f>
        <v>01</v>
      </c>
      <c r="N329" s="3" t="str">
        <f t="shared" si="22"/>
        <v/>
      </c>
      <c r="O329" s="3" t="str">
        <f t="shared" si="23"/>
        <v/>
      </c>
    </row>
    <row r="330" spans="1:15" x14ac:dyDescent="0.45">
      <c r="A330">
        <v>328</v>
      </c>
      <c r="B330" t="s">
        <v>510</v>
      </c>
      <c r="C330" t="s">
        <v>0</v>
      </c>
      <c r="D330" t="s">
        <v>188</v>
      </c>
      <c r="E330" t="s">
        <v>151</v>
      </c>
      <c r="F330" t="s">
        <v>152</v>
      </c>
      <c r="G330" t="s">
        <v>165</v>
      </c>
      <c r="H330" t="str" cm="1">
        <f t="array" ref="H330">_xlfn.IFS(OR(D330="Psychic",D330="Fairy",D330="Ghost",D330="Dark"),"Song",D330="Fighting","Dance",D331="Status","Song",AND(D331="Normal",E331="Special"),"Dance",TRUE,"Dance")</f>
        <v>Dance</v>
      </c>
      <c r="I330" s="3" t="str" cm="1">
        <f t="array" aca="1" ref="I330" ca="1">_xlfn.LET(_xlpm.formedata,INDIRECT(ADDRESS(VALUE(RIGHT(H$1,2))+1,4,1,1,"Pokemon")&amp;":"&amp;ADDRESS(VALUE(RIGHT(H$1,2))+1,11,1,1)),DEC2BIN(INDEX(_xlpm.formedata,MATCH(H330,_xlpm.formedata,0)-1)-MIN(_xlpm.formedata),2))</f>
        <v>01</v>
      </c>
      <c r="J330" s="3" t="str">
        <f t="shared" ca="1" si="20"/>
        <v>01010101</v>
      </c>
      <c r="K330" s="3" t="str">
        <f t="shared" si="21"/>
        <v/>
      </c>
      <c r="L330" t="s">
        <v>128</v>
      </c>
      <c r="M330" s="3" t="str" cm="1">
        <f t="array" aca="1" ref="M330" ca="1">_xlfn.LET(_xlpm.formedata,INDIRECT(ADDRESS(VALUE(RIGHT(L$1,2))+1,4,1,1,"Pokemon")&amp;":"&amp;ADDRESS(VALUE(RIGHT(L$1,2))+1,11,1,1)),DEC2BIN(INDEX(_xlpm.formedata,MATCH(L330,_xlpm.formedata,0)-1)-MIN(_xlpm.formedata),2))</f>
        <v>00</v>
      </c>
      <c r="N330" s="3" t="str">
        <f t="shared" ca="1" si="22"/>
        <v>00000000</v>
      </c>
      <c r="O330" s="3" t="str">
        <f t="shared" si="23"/>
        <v/>
      </c>
    </row>
    <row r="331" spans="1:15" x14ac:dyDescent="0.45">
      <c r="A331">
        <v>329</v>
      </c>
      <c r="B331" t="s">
        <v>511</v>
      </c>
      <c r="C331" t="s">
        <v>0</v>
      </c>
      <c r="D331" t="s">
        <v>156</v>
      </c>
      <c r="E331" t="s">
        <v>141</v>
      </c>
      <c r="F331" t="s">
        <v>152</v>
      </c>
      <c r="G331" t="s">
        <v>165</v>
      </c>
      <c r="H331" t="str" cm="1">
        <f t="array" ref="H331">_xlfn.IFS(OR(D331="Psychic",D331="Fairy",D331="Ghost",D331="Dark"),"Song",D331="Fighting","Dance",D332="Status","Song",AND(D332="Normal",E332="Special"),"Dance",TRUE,"Dance")</f>
        <v>Dance</v>
      </c>
      <c r="I331" s="3" t="str" cm="1">
        <f t="array" aca="1" ref="I331" ca="1">_xlfn.LET(_xlpm.formedata,INDIRECT(ADDRESS(VALUE(RIGHT(H$1,2))+1,4,1,1,"Pokemon")&amp;":"&amp;ADDRESS(VALUE(RIGHT(H$1,2))+1,11,1,1)),DEC2BIN(INDEX(_xlpm.formedata,MATCH(H331,_xlpm.formedata,0)-1)-MIN(_xlpm.formedata),2))</f>
        <v>01</v>
      </c>
      <c r="J331" s="3" t="str">
        <f t="shared" si="20"/>
        <v/>
      </c>
      <c r="K331" s="3" t="str">
        <f t="shared" si="21"/>
        <v/>
      </c>
      <c r="L331" t="s">
        <v>128</v>
      </c>
      <c r="M331" s="3" t="str" cm="1">
        <f t="array" aca="1" ref="M331" ca="1">_xlfn.LET(_xlpm.formedata,INDIRECT(ADDRESS(VALUE(RIGHT(L$1,2))+1,4,1,1,"Pokemon")&amp;":"&amp;ADDRESS(VALUE(RIGHT(L$1,2))+1,11,1,1)),DEC2BIN(INDEX(_xlpm.formedata,MATCH(L331,_xlpm.formedata,0)-1)-MIN(_xlpm.formedata),2))</f>
        <v>00</v>
      </c>
      <c r="N331" s="3" t="str">
        <f t="shared" si="22"/>
        <v/>
      </c>
      <c r="O331" s="3" t="str">
        <f t="shared" si="23"/>
        <v/>
      </c>
    </row>
    <row r="332" spans="1:15" x14ac:dyDescent="0.45">
      <c r="A332">
        <v>330</v>
      </c>
      <c r="B332" t="s">
        <v>512</v>
      </c>
      <c r="C332" t="s">
        <v>0</v>
      </c>
      <c r="D332" t="s">
        <v>222</v>
      </c>
      <c r="E332" t="s">
        <v>141</v>
      </c>
      <c r="F332" t="s">
        <v>148</v>
      </c>
      <c r="G332" t="s">
        <v>165</v>
      </c>
      <c r="H332" t="str" cm="1">
        <f t="array" ref="H332">_xlfn.IFS(OR(D332="Psychic",D332="Fairy",D332="Ghost",D332="Dark"),"Song",D332="Fighting","Dance",D333="Status","Song",AND(D333="Normal",E333="Special"),"Dance",TRUE,"Dance")</f>
        <v>Dance</v>
      </c>
      <c r="I332" s="3" t="str" cm="1">
        <f t="array" aca="1" ref="I332" ca="1">_xlfn.LET(_xlpm.formedata,INDIRECT(ADDRESS(VALUE(RIGHT(H$1,2))+1,4,1,1,"Pokemon")&amp;":"&amp;ADDRESS(VALUE(RIGHT(H$1,2))+1,11,1,1)),DEC2BIN(INDEX(_xlpm.formedata,MATCH(H332,_xlpm.formedata,0)-1)-MIN(_xlpm.formedata),2))</f>
        <v>01</v>
      </c>
      <c r="J332" s="3" t="str">
        <f t="shared" si="20"/>
        <v/>
      </c>
      <c r="K332" s="3" t="str">
        <f t="shared" si="21"/>
        <v/>
      </c>
      <c r="L332" t="s">
        <v>128</v>
      </c>
      <c r="M332" s="3" t="str" cm="1">
        <f t="array" aca="1" ref="M332" ca="1">_xlfn.LET(_xlpm.formedata,INDIRECT(ADDRESS(VALUE(RIGHT(L$1,2))+1,4,1,1,"Pokemon")&amp;":"&amp;ADDRESS(VALUE(RIGHT(L$1,2))+1,11,1,1)),DEC2BIN(INDEX(_xlpm.formedata,MATCH(L332,_xlpm.formedata,0)-1)-MIN(_xlpm.formedata),2))</f>
        <v>00</v>
      </c>
      <c r="N332" s="3" t="str">
        <f t="shared" si="22"/>
        <v/>
      </c>
      <c r="O332" s="3" t="str">
        <f t="shared" si="23"/>
        <v/>
      </c>
    </row>
    <row r="333" spans="1:15" x14ac:dyDescent="0.45">
      <c r="A333">
        <v>331</v>
      </c>
      <c r="B333" t="s">
        <v>513</v>
      </c>
      <c r="C333" t="s">
        <v>0</v>
      </c>
      <c r="D333" t="s">
        <v>171</v>
      </c>
      <c r="E333" t="s">
        <v>141</v>
      </c>
      <c r="F333" t="s">
        <v>0</v>
      </c>
      <c r="G333" t="s">
        <v>142</v>
      </c>
      <c r="H333" t="str" cm="1">
        <f t="array" ref="H333">_xlfn.IFS(OR(D333="Psychic",D333="Fairy",D333="Ghost",D333="Dark"),"Song",D333="Fighting","Dance",D334="Status","Song",AND(D334="Normal",E334="Special"),"Dance",TRUE,"Dance")</f>
        <v>Dance</v>
      </c>
      <c r="I333" s="3" t="str" cm="1">
        <f t="array" aca="1" ref="I333" ca="1">_xlfn.LET(_xlpm.formedata,INDIRECT(ADDRESS(VALUE(RIGHT(H$1,2))+1,4,1,1,"Pokemon")&amp;":"&amp;ADDRESS(VALUE(RIGHT(H$1,2))+1,11,1,1)),DEC2BIN(INDEX(_xlpm.formedata,MATCH(H333,_xlpm.formedata,0)-1)-MIN(_xlpm.formedata),2))</f>
        <v>01</v>
      </c>
      <c r="J333" s="3" t="str">
        <f t="shared" si="20"/>
        <v/>
      </c>
      <c r="K333" s="3" t="str">
        <f t="shared" si="21"/>
        <v/>
      </c>
      <c r="L333" t="s">
        <v>128</v>
      </c>
      <c r="M333" s="3" t="str" cm="1">
        <f t="array" aca="1" ref="M333" ca="1">_xlfn.LET(_xlpm.formedata,INDIRECT(ADDRESS(VALUE(RIGHT(L$1,2))+1,4,1,1,"Pokemon")&amp;":"&amp;ADDRESS(VALUE(RIGHT(L$1,2))+1,11,1,1)),DEC2BIN(INDEX(_xlpm.formedata,MATCH(L333,_xlpm.formedata,0)-1)-MIN(_xlpm.formedata),2))</f>
        <v>00</v>
      </c>
      <c r="N333" s="3" t="str">
        <f t="shared" si="22"/>
        <v/>
      </c>
      <c r="O333" s="3" t="str">
        <f t="shared" si="23"/>
        <v/>
      </c>
    </row>
    <row r="334" spans="1:15" x14ac:dyDescent="0.45">
      <c r="A334">
        <v>332</v>
      </c>
      <c r="B334" t="s">
        <v>514</v>
      </c>
      <c r="C334" t="s">
        <v>0</v>
      </c>
      <c r="D334" t="s">
        <v>163</v>
      </c>
      <c r="E334" t="s">
        <v>141</v>
      </c>
      <c r="F334" t="s">
        <v>0</v>
      </c>
      <c r="G334" t="s">
        <v>142</v>
      </c>
      <c r="H334" t="str" cm="1">
        <f t="array" ref="H334">_xlfn.IFS(OR(D334="Psychic",D334="Fairy",D334="Ghost",D334="Dark"),"Song",D334="Fighting","Dance",D335="Status","Song",AND(D335="Normal",E335="Special"),"Dance",TRUE,"Dance")</f>
        <v>Dance</v>
      </c>
      <c r="I334" s="3" t="str" cm="1">
        <f t="array" aca="1" ref="I334" ca="1">_xlfn.LET(_xlpm.formedata,INDIRECT(ADDRESS(VALUE(RIGHT(H$1,2))+1,4,1,1,"Pokemon")&amp;":"&amp;ADDRESS(VALUE(RIGHT(H$1,2))+1,11,1,1)),DEC2BIN(INDEX(_xlpm.formedata,MATCH(H334,_xlpm.formedata,0)-1)-MIN(_xlpm.formedata),2))</f>
        <v>01</v>
      </c>
      <c r="J334" s="3" t="str">
        <f t="shared" ca="1" si="20"/>
        <v>01010101</v>
      </c>
      <c r="K334" s="3" t="str">
        <f t="shared" si="21"/>
        <v/>
      </c>
      <c r="L334" t="s">
        <v>129</v>
      </c>
      <c r="M334" s="3" t="str" cm="1">
        <f t="array" aca="1" ref="M334" ca="1">_xlfn.LET(_xlpm.formedata,INDIRECT(ADDRESS(VALUE(RIGHT(L$1,2))+1,4,1,1,"Pokemon")&amp;":"&amp;ADDRESS(VALUE(RIGHT(L$1,2))+1,11,1,1)),DEC2BIN(INDEX(_xlpm.formedata,MATCH(L334,_xlpm.formedata,0)-1)-MIN(_xlpm.formedata),2))</f>
        <v>01</v>
      </c>
      <c r="N334" s="3" t="str">
        <f t="shared" ca="1" si="22"/>
        <v>11110001</v>
      </c>
      <c r="O334" s="3" t="str">
        <f t="shared" si="23"/>
        <v/>
      </c>
    </row>
    <row r="335" spans="1:15" x14ac:dyDescent="0.45">
      <c r="A335">
        <v>333</v>
      </c>
      <c r="B335" t="s">
        <v>515</v>
      </c>
      <c r="C335" t="s">
        <v>0</v>
      </c>
      <c r="D335" t="s">
        <v>156</v>
      </c>
      <c r="E335" t="s">
        <v>141</v>
      </c>
      <c r="F335" t="s">
        <v>152</v>
      </c>
      <c r="G335" t="s">
        <v>142</v>
      </c>
      <c r="H335" t="str" cm="1">
        <f t="array" ref="H335">_xlfn.IFS(OR(D335="Psychic",D335="Fairy",D335="Ghost",D335="Dark"),"Song",D335="Fighting","Dance",D336="Status","Song",AND(D336="Normal",E336="Special"),"Dance",TRUE,"Dance")</f>
        <v>Dance</v>
      </c>
      <c r="I335" s="3" t="str" cm="1">
        <f t="array" aca="1" ref="I335" ca="1">_xlfn.LET(_xlpm.formedata,INDIRECT(ADDRESS(VALUE(RIGHT(H$1,2))+1,4,1,1,"Pokemon")&amp;":"&amp;ADDRESS(VALUE(RIGHT(H$1,2))+1,11,1,1)),DEC2BIN(INDEX(_xlpm.formedata,MATCH(H335,_xlpm.formedata,0)-1)-MIN(_xlpm.formedata),2))</f>
        <v>01</v>
      </c>
      <c r="J335" s="3" t="str">
        <f t="shared" si="20"/>
        <v/>
      </c>
      <c r="K335" s="3" t="str">
        <f t="shared" si="21"/>
        <v/>
      </c>
      <c r="L335" t="s">
        <v>128</v>
      </c>
      <c r="M335" s="3" t="str" cm="1">
        <f t="array" aca="1" ref="M335" ca="1">_xlfn.LET(_xlpm.formedata,INDIRECT(ADDRESS(VALUE(RIGHT(L$1,2))+1,4,1,1,"Pokemon")&amp;":"&amp;ADDRESS(VALUE(RIGHT(L$1,2))+1,11,1,1)),DEC2BIN(INDEX(_xlpm.formedata,MATCH(L335,_xlpm.formedata,0)-1)-MIN(_xlpm.formedata),2))</f>
        <v>00</v>
      </c>
      <c r="N335" s="3" t="str">
        <f t="shared" si="22"/>
        <v/>
      </c>
      <c r="O335" s="3" t="str">
        <f t="shared" si="23"/>
        <v/>
      </c>
    </row>
    <row r="336" spans="1:15" x14ac:dyDescent="0.45">
      <c r="A336">
        <v>334</v>
      </c>
      <c r="B336" t="s">
        <v>516</v>
      </c>
      <c r="C336" t="s">
        <v>0</v>
      </c>
      <c r="D336" t="s">
        <v>180</v>
      </c>
      <c r="E336" t="s">
        <v>167</v>
      </c>
      <c r="F336" t="s">
        <v>168</v>
      </c>
      <c r="G336" t="s">
        <v>169</v>
      </c>
      <c r="H336" t="str" cm="1">
        <f t="array" ref="H336">_xlfn.IFS(OR(D336="Psychic",D336="Fairy",D336="Ghost",D336="Dark"),"Song",D336="Fighting","Dance",D337="Status","Song",AND(D337="Normal",E337="Special"),"Dance",TRUE,"Dance")</f>
        <v>Dance</v>
      </c>
      <c r="I336" s="3" t="str" cm="1">
        <f t="array" aca="1" ref="I336" ca="1">_xlfn.LET(_xlpm.formedata,INDIRECT(ADDRESS(VALUE(RIGHT(H$1,2))+1,4,1,1,"Pokemon")&amp;":"&amp;ADDRESS(VALUE(RIGHT(H$1,2))+1,11,1,1)),DEC2BIN(INDEX(_xlpm.formedata,MATCH(H336,_xlpm.formedata,0)-1)-MIN(_xlpm.formedata),2))</f>
        <v>01</v>
      </c>
      <c r="J336" s="3" t="str">
        <f t="shared" si="20"/>
        <v/>
      </c>
      <c r="K336" s="3" t="str">
        <f t="shared" si="21"/>
        <v/>
      </c>
      <c r="L336" t="s">
        <v>131</v>
      </c>
      <c r="M336" s="3" t="str" cm="1">
        <f t="array" aca="1" ref="M336" ca="1">_xlfn.LET(_xlpm.formedata,INDIRECT(ADDRESS(VALUE(RIGHT(L$1,2))+1,4,1,1,"Pokemon")&amp;":"&amp;ADDRESS(VALUE(RIGHT(L$1,2))+1,11,1,1)),DEC2BIN(INDEX(_xlpm.formedata,MATCH(L336,_xlpm.formedata,0)-1)-MIN(_xlpm.formedata),2))</f>
        <v>11</v>
      </c>
      <c r="N336" s="3" t="str">
        <f t="shared" si="22"/>
        <v/>
      </c>
      <c r="O336" s="3" t="str">
        <f t="shared" si="23"/>
        <v/>
      </c>
    </row>
    <row r="337" spans="1:15" x14ac:dyDescent="0.45">
      <c r="A337">
        <v>335</v>
      </c>
      <c r="B337" t="s">
        <v>517</v>
      </c>
      <c r="C337" t="s">
        <v>0</v>
      </c>
      <c r="D337" t="s">
        <v>128</v>
      </c>
      <c r="E337" t="s">
        <v>167</v>
      </c>
      <c r="F337" t="s">
        <v>214</v>
      </c>
      <c r="G337" t="s">
        <v>142</v>
      </c>
      <c r="H337" t="str" cm="1">
        <f t="array" ref="H337">_xlfn.IFS(OR(D337="Psychic",D337="Fairy",D337="Ghost",D337="Dark"),"Song",D337="Fighting","Dance",D338="Status","Song",AND(D338="Normal",E338="Special"),"Dance",TRUE,"Dance")</f>
        <v>Dance</v>
      </c>
      <c r="I337" s="3" t="str" cm="1">
        <f t="array" aca="1" ref="I337" ca="1">_xlfn.LET(_xlpm.formedata,INDIRECT(ADDRESS(VALUE(RIGHT(H$1,2))+1,4,1,1,"Pokemon")&amp;":"&amp;ADDRESS(VALUE(RIGHT(H$1,2))+1,11,1,1)),DEC2BIN(INDEX(_xlpm.formedata,MATCH(H337,_xlpm.formedata,0)-1)-MIN(_xlpm.formedata),2))</f>
        <v>01</v>
      </c>
      <c r="J337" s="3" t="str">
        <f t="shared" si="20"/>
        <v/>
      </c>
      <c r="K337" s="3" t="str">
        <f t="shared" si="21"/>
        <v/>
      </c>
      <c r="L337" t="s">
        <v>131</v>
      </c>
      <c r="M337" s="3" t="str" cm="1">
        <f t="array" aca="1" ref="M337" ca="1">_xlfn.LET(_xlpm.formedata,INDIRECT(ADDRESS(VALUE(RIGHT(L$1,2))+1,4,1,1,"Pokemon")&amp;":"&amp;ADDRESS(VALUE(RIGHT(L$1,2))+1,11,1,1)),DEC2BIN(INDEX(_xlpm.formedata,MATCH(L337,_xlpm.formedata,0)-1)-MIN(_xlpm.formedata),2))</f>
        <v>11</v>
      </c>
      <c r="N337" s="3" t="str">
        <f t="shared" si="22"/>
        <v/>
      </c>
      <c r="O337" s="3" t="str">
        <f t="shared" si="23"/>
        <v/>
      </c>
    </row>
    <row r="338" spans="1:15" x14ac:dyDescent="0.45">
      <c r="A338">
        <v>336</v>
      </c>
      <c r="B338" t="s">
        <v>518</v>
      </c>
      <c r="C338" t="s">
        <v>0</v>
      </c>
      <c r="D338" t="s">
        <v>128</v>
      </c>
      <c r="E338" t="s">
        <v>167</v>
      </c>
      <c r="F338" t="s">
        <v>168</v>
      </c>
      <c r="G338" t="s">
        <v>396</v>
      </c>
      <c r="H338" t="str" cm="1">
        <f t="array" ref="H338">_xlfn.IFS(OR(D338="Psychic",D338="Fairy",D338="Ghost",D338="Dark"),"Song",D338="Fighting","Dance",D339="Status","Song",AND(D339="Normal",E339="Special"),"Dance",TRUE,"Dance")</f>
        <v>Dance</v>
      </c>
      <c r="I338" s="3" t="str" cm="1">
        <f t="array" aca="1" ref="I338" ca="1">_xlfn.LET(_xlpm.formedata,INDIRECT(ADDRESS(VALUE(RIGHT(H$1,2))+1,4,1,1,"Pokemon")&amp;":"&amp;ADDRESS(VALUE(RIGHT(H$1,2))+1,11,1,1)),DEC2BIN(INDEX(_xlpm.formedata,MATCH(H338,_xlpm.formedata,0)-1)-MIN(_xlpm.formedata),2))</f>
        <v>01</v>
      </c>
      <c r="J338" s="3" t="str">
        <f t="shared" ca="1" si="20"/>
        <v>01010101</v>
      </c>
      <c r="K338" s="3" t="str">
        <f t="shared" ca="1" si="21"/>
        <v>55551555</v>
      </c>
      <c r="L338" t="s">
        <v>131</v>
      </c>
      <c r="M338" s="3" t="str" cm="1">
        <f t="array" aca="1" ref="M338" ca="1">_xlfn.LET(_xlpm.formedata,INDIRECT(ADDRESS(VALUE(RIGHT(L$1,2))+1,4,1,1,"Pokemon")&amp;":"&amp;ADDRESS(VALUE(RIGHT(L$1,2))+1,11,1,1)),DEC2BIN(INDEX(_xlpm.formedata,MATCH(L338,_xlpm.formedata,0)-1)-MIN(_xlpm.formedata),2))</f>
        <v>11</v>
      </c>
      <c r="N338" s="3" t="str">
        <f t="shared" ca="1" si="22"/>
        <v>01000111</v>
      </c>
      <c r="O338" s="3" t="str">
        <f t="shared" ca="1" si="23"/>
        <v>470182B4</v>
      </c>
    </row>
    <row r="339" spans="1:15" x14ac:dyDescent="0.45">
      <c r="A339">
        <v>337</v>
      </c>
      <c r="B339" t="s">
        <v>519</v>
      </c>
      <c r="C339" t="s">
        <v>0</v>
      </c>
      <c r="D339" t="s">
        <v>255</v>
      </c>
      <c r="E339" t="s">
        <v>141</v>
      </c>
      <c r="F339" t="s">
        <v>164</v>
      </c>
      <c r="G339" t="s">
        <v>142</v>
      </c>
      <c r="H339" t="str" cm="1">
        <f t="array" ref="H339">_xlfn.IFS(OR(D339="Psychic",D339="Fairy",D339="Ghost",D339="Dark"),"Song",D339="Fighting","Dance",D340="Status","Song",AND(D340="Normal",E340="Special"),"Dance",TRUE,"Dance")</f>
        <v>Dance</v>
      </c>
      <c r="I339" s="3" t="str" cm="1">
        <f t="array" aca="1" ref="I339" ca="1">_xlfn.LET(_xlpm.formedata,INDIRECT(ADDRESS(VALUE(RIGHT(H$1,2))+1,4,1,1,"Pokemon")&amp;":"&amp;ADDRESS(VALUE(RIGHT(H$1,2))+1,11,1,1)),DEC2BIN(INDEX(_xlpm.formedata,MATCH(H339,_xlpm.formedata,0)-1)-MIN(_xlpm.formedata),2))</f>
        <v>01</v>
      </c>
      <c r="J339" s="3" t="str">
        <f t="shared" si="20"/>
        <v/>
      </c>
      <c r="K339" s="3" t="str">
        <f t="shared" si="21"/>
        <v/>
      </c>
      <c r="L339" t="s">
        <v>129</v>
      </c>
      <c r="M339" s="3" t="str" cm="1">
        <f t="array" aca="1" ref="M339" ca="1">_xlfn.LET(_xlpm.formedata,INDIRECT(ADDRESS(VALUE(RIGHT(L$1,2))+1,4,1,1,"Pokemon")&amp;":"&amp;ADDRESS(VALUE(RIGHT(L$1,2))+1,11,1,1)),DEC2BIN(INDEX(_xlpm.formedata,MATCH(L339,_xlpm.formedata,0)-1)-MIN(_xlpm.formedata),2))</f>
        <v>01</v>
      </c>
      <c r="N339" s="3" t="str">
        <f t="shared" si="22"/>
        <v/>
      </c>
      <c r="O339" s="3" t="str">
        <f t="shared" si="23"/>
        <v/>
      </c>
    </row>
    <row r="340" spans="1:15" x14ac:dyDescent="0.45">
      <c r="A340">
        <v>338</v>
      </c>
      <c r="B340" t="s">
        <v>520</v>
      </c>
      <c r="C340" t="s">
        <v>0</v>
      </c>
      <c r="D340" t="s">
        <v>171</v>
      </c>
      <c r="E340" t="s">
        <v>141</v>
      </c>
      <c r="F340" t="s">
        <v>152</v>
      </c>
      <c r="G340" t="s">
        <v>165</v>
      </c>
      <c r="H340" t="str" cm="1">
        <f t="array" ref="H340">_xlfn.IFS(OR(D340="Psychic",D340="Fairy",D340="Ghost",D340="Dark"),"Song",D340="Fighting","Dance",D341="Status","Song",AND(D341="Normal",E341="Special"),"Dance",TRUE,"Dance")</f>
        <v>Dance</v>
      </c>
      <c r="I340" s="3" t="str" cm="1">
        <f t="array" aca="1" ref="I340" ca="1">_xlfn.LET(_xlpm.formedata,INDIRECT(ADDRESS(VALUE(RIGHT(H$1,2))+1,4,1,1,"Pokemon")&amp;":"&amp;ADDRESS(VALUE(RIGHT(H$1,2))+1,11,1,1)),DEC2BIN(INDEX(_xlpm.formedata,MATCH(H340,_xlpm.formedata,0)-1)-MIN(_xlpm.formedata),2))</f>
        <v>01</v>
      </c>
      <c r="J340" s="3" t="str">
        <f t="shared" si="20"/>
        <v/>
      </c>
      <c r="K340" s="3" t="str">
        <f t="shared" si="21"/>
        <v/>
      </c>
      <c r="L340" t="s">
        <v>128</v>
      </c>
      <c r="M340" s="3" t="str" cm="1">
        <f t="array" aca="1" ref="M340" ca="1">_xlfn.LET(_xlpm.formedata,INDIRECT(ADDRESS(VALUE(RIGHT(L$1,2))+1,4,1,1,"Pokemon")&amp;":"&amp;ADDRESS(VALUE(RIGHT(L$1,2))+1,11,1,1)),DEC2BIN(INDEX(_xlpm.formedata,MATCH(L340,_xlpm.formedata,0)-1)-MIN(_xlpm.formedata),2))</f>
        <v>00</v>
      </c>
      <c r="N340" s="3" t="str">
        <f t="shared" si="22"/>
        <v/>
      </c>
      <c r="O340" s="3" t="str">
        <f t="shared" si="23"/>
        <v/>
      </c>
    </row>
    <row r="341" spans="1:15" x14ac:dyDescent="0.45">
      <c r="A341">
        <v>339</v>
      </c>
      <c r="B341" t="s">
        <v>521</v>
      </c>
      <c r="C341" t="s">
        <v>0</v>
      </c>
      <c r="D341" t="s">
        <v>144</v>
      </c>
      <c r="E341" t="s">
        <v>167</v>
      </c>
      <c r="F341" t="s">
        <v>168</v>
      </c>
      <c r="G341" t="s">
        <v>169</v>
      </c>
      <c r="H341" t="str" cm="1">
        <f t="array" ref="H341">_xlfn.IFS(OR(D341="Psychic",D341="Fairy",D341="Ghost",D341="Dark"),"Song",D341="Fighting","Dance",D342="Status","Song",AND(D342="Normal",E342="Special"),"Dance",TRUE,"Dance")</f>
        <v>Dance</v>
      </c>
      <c r="I341" s="3" t="str" cm="1">
        <f t="array" aca="1" ref="I341" ca="1">_xlfn.LET(_xlpm.formedata,INDIRECT(ADDRESS(VALUE(RIGHT(H$1,2))+1,4,1,1,"Pokemon")&amp;":"&amp;ADDRESS(VALUE(RIGHT(H$1,2))+1,11,1,1)),DEC2BIN(INDEX(_xlpm.formedata,MATCH(H341,_xlpm.formedata,0)-1)-MIN(_xlpm.formedata),2))</f>
        <v>01</v>
      </c>
      <c r="J341" s="3" t="str">
        <f t="shared" si="20"/>
        <v/>
      </c>
      <c r="K341" s="3" t="str">
        <f t="shared" si="21"/>
        <v/>
      </c>
      <c r="L341" t="s">
        <v>129</v>
      </c>
      <c r="M341" s="3" t="str" cm="1">
        <f t="array" aca="1" ref="M341" ca="1">_xlfn.LET(_xlpm.formedata,INDIRECT(ADDRESS(VALUE(RIGHT(L$1,2))+1,4,1,1,"Pokemon")&amp;":"&amp;ADDRESS(VALUE(RIGHT(L$1,2))+1,11,1,1)),DEC2BIN(INDEX(_xlpm.formedata,MATCH(L341,_xlpm.formedata,0)-1)-MIN(_xlpm.formedata),2))</f>
        <v>01</v>
      </c>
      <c r="N341" s="3" t="str">
        <f t="shared" si="22"/>
        <v/>
      </c>
      <c r="O341" s="3" t="str">
        <f t="shared" si="23"/>
        <v/>
      </c>
    </row>
    <row r="342" spans="1:15" x14ac:dyDescent="0.45">
      <c r="A342">
        <v>340</v>
      </c>
      <c r="B342" t="s">
        <v>522</v>
      </c>
      <c r="C342" t="s">
        <v>0</v>
      </c>
      <c r="D342" t="s">
        <v>144</v>
      </c>
      <c r="E342" t="s">
        <v>141</v>
      </c>
      <c r="F342" t="s">
        <v>152</v>
      </c>
      <c r="G342" t="s">
        <v>142</v>
      </c>
      <c r="H342" t="str" cm="1">
        <f t="array" ref="H342">_xlfn.IFS(OR(D342="Psychic",D342="Fairy",D342="Ghost",D342="Dark"),"Song",D342="Fighting","Dance",D343="Status","Song",AND(D343="Normal",E343="Special"),"Dance",TRUE,"Dance")</f>
        <v>Dance</v>
      </c>
      <c r="I342" s="3" t="str" cm="1">
        <f t="array" aca="1" ref="I342" ca="1">_xlfn.LET(_xlpm.formedata,INDIRECT(ADDRESS(VALUE(RIGHT(H$1,2))+1,4,1,1,"Pokemon")&amp;":"&amp;ADDRESS(VALUE(RIGHT(H$1,2))+1,11,1,1)),DEC2BIN(INDEX(_xlpm.formedata,MATCH(H342,_xlpm.formedata,0)-1)-MIN(_xlpm.formedata),2))</f>
        <v>01</v>
      </c>
      <c r="J342" s="3" t="str">
        <f t="shared" ca="1" si="20"/>
        <v>01010101</v>
      </c>
      <c r="K342" s="3" t="str">
        <f t="shared" si="21"/>
        <v/>
      </c>
      <c r="L342" t="s">
        <v>129</v>
      </c>
      <c r="M342" s="3" t="str" cm="1">
        <f t="array" aca="1" ref="M342" ca="1">_xlfn.LET(_xlpm.formedata,INDIRECT(ADDRESS(VALUE(RIGHT(L$1,2))+1,4,1,1,"Pokemon")&amp;":"&amp;ADDRESS(VALUE(RIGHT(L$1,2))+1,11,1,1)),DEC2BIN(INDEX(_xlpm.formedata,MATCH(L342,_xlpm.formedata,0)-1)-MIN(_xlpm.formedata),2))</f>
        <v>01</v>
      </c>
      <c r="N342" s="3" t="str">
        <f t="shared" ca="1" si="22"/>
        <v>00000001</v>
      </c>
      <c r="O342" s="3" t="str">
        <f t="shared" si="23"/>
        <v/>
      </c>
    </row>
    <row r="343" spans="1:15" x14ac:dyDescent="0.45">
      <c r="A343">
        <v>341</v>
      </c>
      <c r="B343" t="s">
        <v>523</v>
      </c>
      <c r="C343" t="s">
        <v>0</v>
      </c>
      <c r="D343" t="s">
        <v>188</v>
      </c>
      <c r="E343" t="s">
        <v>151</v>
      </c>
      <c r="F343" t="s">
        <v>164</v>
      </c>
      <c r="G343" t="s">
        <v>142</v>
      </c>
      <c r="H343" t="str" cm="1">
        <f t="array" ref="H343">_xlfn.IFS(OR(D343="Psychic",D343="Fairy",D343="Ghost",D343="Dark"),"Song",D343="Fighting","Dance",D344="Status","Song",AND(D344="Normal",E344="Special"),"Dance",TRUE,"Dance")</f>
        <v>Dance</v>
      </c>
      <c r="I343" s="3" t="str" cm="1">
        <f t="array" aca="1" ref="I343" ca="1">_xlfn.LET(_xlpm.formedata,INDIRECT(ADDRESS(VALUE(RIGHT(H$1,2))+1,4,1,1,"Pokemon")&amp;":"&amp;ADDRESS(VALUE(RIGHT(H$1,2))+1,11,1,1)),DEC2BIN(INDEX(_xlpm.formedata,MATCH(H343,_xlpm.formedata,0)-1)-MIN(_xlpm.formedata),2))</f>
        <v>01</v>
      </c>
      <c r="J343" s="3" t="str">
        <f t="shared" si="20"/>
        <v/>
      </c>
      <c r="K343" s="3" t="str">
        <f t="shared" si="21"/>
        <v/>
      </c>
      <c r="L343" t="s">
        <v>128</v>
      </c>
      <c r="M343" s="3" t="str" cm="1">
        <f t="array" aca="1" ref="M343" ca="1">_xlfn.LET(_xlpm.formedata,INDIRECT(ADDRESS(VALUE(RIGHT(L$1,2))+1,4,1,1,"Pokemon")&amp;":"&amp;ADDRESS(VALUE(RIGHT(L$1,2))+1,11,1,1)),DEC2BIN(INDEX(_xlpm.formedata,MATCH(L343,_xlpm.formedata,0)-1)-MIN(_xlpm.formedata),2))</f>
        <v>00</v>
      </c>
      <c r="N343" s="3" t="str">
        <f t="shared" si="22"/>
        <v/>
      </c>
      <c r="O343" s="3" t="str">
        <f t="shared" si="23"/>
        <v/>
      </c>
    </row>
    <row r="344" spans="1:15" x14ac:dyDescent="0.45">
      <c r="A344">
        <v>342</v>
      </c>
      <c r="B344" t="s">
        <v>524</v>
      </c>
      <c r="C344" t="s">
        <v>0</v>
      </c>
      <c r="D344" t="s">
        <v>202</v>
      </c>
      <c r="E344" t="s">
        <v>141</v>
      </c>
      <c r="F344" t="s">
        <v>152</v>
      </c>
      <c r="G344" t="s">
        <v>142</v>
      </c>
      <c r="H344" t="str" cm="1">
        <f t="array" ref="H344">_xlfn.IFS(OR(D344="Psychic",D344="Fairy",D344="Ghost",D344="Dark"),"Song",D344="Fighting","Dance",D345="Status","Song",AND(D345="Normal",E345="Special"),"Dance",TRUE,"Dance")</f>
        <v>Dance</v>
      </c>
      <c r="I344" s="3" t="str" cm="1">
        <f t="array" aca="1" ref="I344" ca="1">_xlfn.LET(_xlpm.formedata,INDIRECT(ADDRESS(VALUE(RIGHT(H$1,2))+1,4,1,1,"Pokemon")&amp;":"&amp;ADDRESS(VALUE(RIGHT(H$1,2))+1,11,1,1)),DEC2BIN(INDEX(_xlpm.formedata,MATCH(H344,_xlpm.formedata,0)-1)-MIN(_xlpm.formedata),2))</f>
        <v>01</v>
      </c>
      <c r="J344" s="3" t="str">
        <f t="shared" si="20"/>
        <v/>
      </c>
      <c r="K344" s="3" t="str">
        <f t="shared" si="21"/>
        <v/>
      </c>
      <c r="L344" t="s">
        <v>128</v>
      </c>
      <c r="M344" s="3" t="str" cm="1">
        <f t="array" aca="1" ref="M344" ca="1">_xlfn.LET(_xlpm.formedata,INDIRECT(ADDRESS(VALUE(RIGHT(L$1,2))+1,4,1,1,"Pokemon")&amp;":"&amp;ADDRESS(VALUE(RIGHT(L$1,2))+1,11,1,1)),DEC2BIN(INDEX(_xlpm.formedata,MATCH(L344,_xlpm.formedata,0)-1)-MIN(_xlpm.formedata),2))</f>
        <v>00</v>
      </c>
      <c r="N344" s="3" t="str">
        <f t="shared" si="22"/>
        <v/>
      </c>
      <c r="O344" s="3" t="str">
        <f t="shared" si="23"/>
        <v/>
      </c>
    </row>
    <row r="345" spans="1:15" x14ac:dyDescent="0.45">
      <c r="A345">
        <v>343</v>
      </c>
      <c r="B345" t="s">
        <v>525</v>
      </c>
      <c r="C345" t="s">
        <v>0</v>
      </c>
      <c r="D345" t="s">
        <v>128</v>
      </c>
      <c r="E345" t="s">
        <v>141</v>
      </c>
      <c r="F345" t="s">
        <v>0</v>
      </c>
      <c r="G345" t="s">
        <v>142</v>
      </c>
      <c r="H345" t="str" cm="1">
        <f t="array" ref="H345">_xlfn.IFS(OR(D345="Psychic",D345="Fairy",D345="Ghost",D345="Dark"),"Song",D345="Fighting","Dance",D346="Status","Song",AND(D346="Normal",E346="Special"),"Dance",TRUE,"Dance")</f>
        <v>Dance</v>
      </c>
      <c r="I345" s="3" t="str" cm="1">
        <f t="array" aca="1" ref="I345" ca="1">_xlfn.LET(_xlpm.formedata,INDIRECT(ADDRESS(VALUE(RIGHT(H$1,2))+1,4,1,1,"Pokemon")&amp;":"&amp;ADDRESS(VALUE(RIGHT(H$1,2))+1,11,1,1)),DEC2BIN(INDEX(_xlpm.formedata,MATCH(H345,_xlpm.formedata,0)-1)-MIN(_xlpm.formedata),2))</f>
        <v>01</v>
      </c>
      <c r="J345" s="3" t="str">
        <f t="shared" si="20"/>
        <v/>
      </c>
      <c r="K345" s="3" t="str">
        <f t="shared" si="21"/>
        <v/>
      </c>
      <c r="L345" t="s">
        <v>128</v>
      </c>
      <c r="M345" s="3" t="str" cm="1">
        <f t="array" aca="1" ref="M345" ca="1">_xlfn.LET(_xlpm.formedata,INDIRECT(ADDRESS(VALUE(RIGHT(L$1,2))+1,4,1,1,"Pokemon")&amp;":"&amp;ADDRESS(VALUE(RIGHT(L$1,2))+1,11,1,1)),DEC2BIN(INDEX(_xlpm.formedata,MATCH(L345,_xlpm.formedata,0)-1)-MIN(_xlpm.formedata),2))</f>
        <v>00</v>
      </c>
      <c r="N345" s="3" t="str">
        <f t="shared" si="22"/>
        <v/>
      </c>
      <c r="O345" s="3" t="str">
        <f t="shared" si="23"/>
        <v/>
      </c>
    </row>
    <row r="346" spans="1:15" x14ac:dyDescent="0.45">
      <c r="A346">
        <v>344</v>
      </c>
      <c r="B346" t="s">
        <v>526</v>
      </c>
      <c r="C346" t="s">
        <v>0</v>
      </c>
      <c r="D346" t="s">
        <v>158</v>
      </c>
      <c r="E346" t="s">
        <v>141</v>
      </c>
      <c r="F346" t="s">
        <v>152</v>
      </c>
      <c r="G346" t="s">
        <v>142</v>
      </c>
      <c r="H346" t="str" cm="1">
        <f t="array" ref="H346">_xlfn.IFS(OR(D346="Psychic",D346="Fairy",D346="Ghost",D346="Dark"),"Song",D346="Fighting","Dance",D347="Status","Song",AND(D347="Normal",E347="Special"),"Dance",TRUE,"Dance")</f>
        <v>Dance</v>
      </c>
      <c r="I346" s="3" t="str" cm="1">
        <f t="array" aca="1" ref="I346" ca="1">_xlfn.LET(_xlpm.formedata,INDIRECT(ADDRESS(VALUE(RIGHT(H$1,2))+1,4,1,1,"Pokemon")&amp;":"&amp;ADDRESS(VALUE(RIGHT(H$1,2))+1,11,1,1)),DEC2BIN(INDEX(_xlpm.formedata,MATCH(H346,_xlpm.formedata,0)-1)-MIN(_xlpm.formedata),2))</f>
        <v>01</v>
      </c>
      <c r="J346" s="3" t="str">
        <f t="shared" ca="1" si="20"/>
        <v>00010101</v>
      </c>
      <c r="K346" s="3" t="str">
        <f t="shared" si="21"/>
        <v/>
      </c>
      <c r="L346" t="s">
        <v>130</v>
      </c>
      <c r="M346" s="3" t="str" cm="1">
        <f t="array" aca="1" ref="M346" ca="1">_xlfn.LET(_xlpm.formedata,INDIRECT(ADDRESS(VALUE(RIGHT(L$1,2))+1,4,1,1,"Pokemon")&amp;":"&amp;ADDRESS(VALUE(RIGHT(L$1,2))+1,11,1,1)),DEC2BIN(INDEX(_xlpm.formedata,MATCH(L346,_xlpm.formedata,0)-1)-MIN(_xlpm.formedata),2))</f>
        <v>10</v>
      </c>
      <c r="N346" s="3" t="str">
        <f t="shared" ca="1" si="22"/>
        <v>10000010</v>
      </c>
      <c r="O346" s="3" t="str">
        <f t="shared" si="23"/>
        <v/>
      </c>
    </row>
    <row r="347" spans="1:15" x14ac:dyDescent="0.45">
      <c r="A347">
        <v>345</v>
      </c>
      <c r="B347" t="s">
        <v>527</v>
      </c>
      <c r="C347" t="s">
        <v>0</v>
      </c>
      <c r="D347" t="s">
        <v>171</v>
      </c>
      <c r="E347" t="s">
        <v>151</v>
      </c>
      <c r="F347" t="s">
        <v>148</v>
      </c>
      <c r="G347" t="s">
        <v>165</v>
      </c>
      <c r="H347" t="str" cm="1">
        <f t="array" ref="H347">_xlfn.IFS(OR(D347="Psychic",D347="Fairy",D347="Ghost",D347="Dark"),"Song",D347="Fighting","Dance",D348="Status","Song",AND(D348="Normal",E348="Special"),"Dance",TRUE,"Dance")</f>
        <v>Dance</v>
      </c>
      <c r="I347" s="3" t="str" cm="1">
        <f t="array" aca="1" ref="I347" ca="1">_xlfn.LET(_xlpm.formedata,INDIRECT(ADDRESS(VALUE(RIGHT(H$1,2))+1,4,1,1,"Pokemon")&amp;":"&amp;ADDRESS(VALUE(RIGHT(H$1,2))+1,11,1,1)),DEC2BIN(INDEX(_xlpm.formedata,MATCH(H347,_xlpm.formedata,0)-1)-MIN(_xlpm.formedata),2))</f>
        <v>01</v>
      </c>
      <c r="J347" s="3" t="str">
        <f t="shared" si="20"/>
        <v/>
      </c>
      <c r="K347" s="3" t="str">
        <f t="shared" si="21"/>
        <v/>
      </c>
      <c r="L347" t="s">
        <v>128</v>
      </c>
      <c r="M347" s="3" t="str" cm="1">
        <f t="array" aca="1" ref="M347" ca="1">_xlfn.LET(_xlpm.formedata,INDIRECT(ADDRESS(VALUE(RIGHT(L$1,2))+1,4,1,1,"Pokemon")&amp;":"&amp;ADDRESS(VALUE(RIGHT(L$1,2))+1,11,1,1)),DEC2BIN(INDEX(_xlpm.formedata,MATCH(L347,_xlpm.formedata,0)-1)-MIN(_xlpm.formedata),2))</f>
        <v>00</v>
      </c>
      <c r="N347" s="3" t="str">
        <f t="shared" si="22"/>
        <v/>
      </c>
      <c r="O347" s="3" t="str">
        <f t="shared" si="23"/>
        <v/>
      </c>
    </row>
    <row r="348" spans="1:15" x14ac:dyDescent="0.45">
      <c r="A348">
        <v>346</v>
      </c>
      <c r="B348" t="s">
        <v>528</v>
      </c>
      <c r="C348" t="s">
        <v>0</v>
      </c>
      <c r="D348" t="s">
        <v>222</v>
      </c>
      <c r="E348" t="s">
        <v>167</v>
      </c>
      <c r="F348" t="s">
        <v>291</v>
      </c>
      <c r="G348" t="s">
        <v>292</v>
      </c>
      <c r="H348" t="str" cm="1">
        <f t="array" ref="H348">_xlfn.IFS(OR(D348="Psychic",D348="Fairy",D348="Ghost",D348="Dark"),"Song",D348="Fighting","Dance",D349="Status","Song",AND(D349="Normal",E349="Special"),"Dance",TRUE,"Dance")</f>
        <v>Dance</v>
      </c>
      <c r="I348" s="3" t="str" cm="1">
        <f t="array" aca="1" ref="I348" ca="1">_xlfn.LET(_xlpm.formedata,INDIRECT(ADDRESS(VALUE(RIGHT(H$1,2))+1,4,1,1,"Pokemon")&amp;":"&amp;ADDRESS(VALUE(RIGHT(H$1,2))+1,11,1,1)),DEC2BIN(INDEX(_xlpm.formedata,MATCH(H348,_xlpm.formedata,0)-1)-MIN(_xlpm.formedata),2))</f>
        <v>01</v>
      </c>
      <c r="J348" s="3" t="str">
        <f t="shared" si="20"/>
        <v/>
      </c>
      <c r="K348" s="3" t="str">
        <f t="shared" si="21"/>
        <v/>
      </c>
      <c r="L348" t="s">
        <v>128</v>
      </c>
      <c r="M348" s="3" t="str" cm="1">
        <f t="array" aca="1" ref="M348" ca="1">_xlfn.LET(_xlpm.formedata,INDIRECT(ADDRESS(VALUE(RIGHT(L$1,2))+1,4,1,1,"Pokemon")&amp;":"&amp;ADDRESS(VALUE(RIGHT(L$1,2))+1,11,1,1)),DEC2BIN(INDEX(_xlpm.formedata,MATCH(L348,_xlpm.formedata,0)-1)-MIN(_xlpm.formedata),2))</f>
        <v>00</v>
      </c>
      <c r="N348" s="3" t="str">
        <f t="shared" si="22"/>
        <v/>
      </c>
      <c r="O348" s="3" t="str">
        <f t="shared" si="23"/>
        <v/>
      </c>
    </row>
    <row r="349" spans="1:15" x14ac:dyDescent="0.45">
      <c r="A349">
        <v>347</v>
      </c>
      <c r="B349" t="s">
        <v>529</v>
      </c>
      <c r="C349" t="s">
        <v>0</v>
      </c>
      <c r="D349" t="s">
        <v>229</v>
      </c>
      <c r="E349" t="s">
        <v>167</v>
      </c>
      <c r="F349" t="s">
        <v>168</v>
      </c>
      <c r="G349" t="s">
        <v>169</v>
      </c>
      <c r="H349" t="str" cm="1">
        <f t="array" ref="H349">_xlfn.IFS(OR(D349="Psychic",D349="Fairy",D349="Ghost",D349="Dark"),"Song",D349="Fighting","Dance",D350="Status","Song",AND(D350="Normal",E350="Special"),"Dance",TRUE,"Dance")</f>
        <v>Song</v>
      </c>
      <c r="I349" s="3" t="str" cm="1">
        <f t="array" aca="1" ref="I349" ca="1">_xlfn.LET(_xlpm.formedata,INDIRECT(ADDRESS(VALUE(RIGHT(H$1,2))+1,4,1,1,"Pokemon")&amp;":"&amp;ADDRESS(VALUE(RIGHT(H$1,2))+1,11,1,1)),DEC2BIN(INDEX(_xlpm.formedata,MATCH(H349,_xlpm.formedata,0)-1)-MIN(_xlpm.formedata),2))</f>
        <v>00</v>
      </c>
      <c r="J349" s="3" t="str">
        <f t="shared" si="20"/>
        <v/>
      </c>
      <c r="K349" s="3" t="str">
        <f t="shared" si="21"/>
        <v/>
      </c>
      <c r="L349" t="s">
        <v>130</v>
      </c>
      <c r="M349" s="3" t="str" cm="1">
        <f t="array" aca="1" ref="M349" ca="1">_xlfn.LET(_xlpm.formedata,INDIRECT(ADDRESS(VALUE(RIGHT(L$1,2))+1,4,1,1,"Pokemon")&amp;":"&amp;ADDRESS(VALUE(RIGHT(L$1,2))+1,11,1,1)),DEC2BIN(INDEX(_xlpm.formedata,MATCH(L349,_xlpm.formedata,0)-1)-MIN(_xlpm.formedata),2))</f>
        <v>10</v>
      </c>
      <c r="N349" s="3" t="str">
        <f t="shared" si="22"/>
        <v/>
      </c>
      <c r="O349" s="3" t="str">
        <f t="shared" si="23"/>
        <v/>
      </c>
    </row>
    <row r="350" spans="1:15" x14ac:dyDescent="0.45">
      <c r="A350">
        <v>348</v>
      </c>
      <c r="B350" t="s">
        <v>530</v>
      </c>
      <c r="C350" t="s">
        <v>0</v>
      </c>
      <c r="D350" t="s">
        <v>171</v>
      </c>
      <c r="E350" t="s">
        <v>141</v>
      </c>
      <c r="F350" t="s">
        <v>243</v>
      </c>
      <c r="G350" t="s">
        <v>142</v>
      </c>
      <c r="H350" t="str" cm="1">
        <f t="array" ref="H350">_xlfn.IFS(OR(D350="Psychic",D350="Fairy",D350="Ghost",D350="Dark"),"Song",D350="Fighting","Dance",D351="Status","Song",AND(D351="Normal",E351="Special"),"Dance",TRUE,"Dance")</f>
        <v>Dance</v>
      </c>
      <c r="I350" s="3" t="str" cm="1">
        <f t="array" aca="1" ref="I350" ca="1">_xlfn.LET(_xlpm.formedata,INDIRECT(ADDRESS(VALUE(RIGHT(H$1,2))+1,4,1,1,"Pokemon")&amp;":"&amp;ADDRESS(VALUE(RIGHT(H$1,2))+1,11,1,1)),DEC2BIN(INDEX(_xlpm.formedata,MATCH(H350,_xlpm.formedata,0)-1)-MIN(_xlpm.formedata),2))</f>
        <v>01</v>
      </c>
      <c r="J350" s="3" t="str">
        <f t="shared" ca="1" si="20"/>
        <v>01010101</v>
      </c>
      <c r="K350" s="3" t="str">
        <f t="shared" si="21"/>
        <v/>
      </c>
      <c r="L350" t="s">
        <v>128</v>
      </c>
      <c r="M350" s="3" t="str" cm="1">
        <f t="array" aca="1" ref="M350" ca="1">_xlfn.LET(_xlpm.formedata,INDIRECT(ADDRESS(VALUE(RIGHT(L$1,2))+1,4,1,1,"Pokemon")&amp;":"&amp;ADDRESS(VALUE(RIGHT(L$1,2))+1,11,1,1)),DEC2BIN(INDEX(_xlpm.formedata,MATCH(L350,_xlpm.formedata,0)-1)-MIN(_xlpm.formedata),2))</f>
        <v>00</v>
      </c>
      <c r="N350" s="3" t="str">
        <f t="shared" ca="1" si="22"/>
        <v>10110100</v>
      </c>
      <c r="O350" s="3" t="str">
        <f t="shared" si="23"/>
        <v/>
      </c>
    </row>
    <row r="351" spans="1:15" x14ac:dyDescent="0.45">
      <c r="A351">
        <v>349</v>
      </c>
      <c r="B351" t="s">
        <v>531</v>
      </c>
      <c r="C351" t="s">
        <v>0</v>
      </c>
      <c r="D351" t="s">
        <v>255</v>
      </c>
      <c r="E351" t="s">
        <v>167</v>
      </c>
      <c r="F351" t="s">
        <v>168</v>
      </c>
      <c r="G351" t="s">
        <v>169</v>
      </c>
      <c r="H351" t="str" cm="1">
        <f t="array" ref="H351">_xlfn.IFS(OR(D351="Psychic",D351="Fairy",D351="Ghost",D351="Dark"),"Song",D351="Fighting","Dance",D352="Status","Song",AND(D352="Normal",E352="Special"),"Dance",TRUE,"Dance")</f>
        <v>Dance</v>
      </c>
      <c r="I351" s="3" t="str" cm="1">
        <f t="array" aca="1" ref="I351" ca="1">_xlfn.LET(_xlpm.formedata,INDIRECT(ADDRESS(VALUE(RIGHT(H$1,2))+1,4,1,1,"Pokemon")&amp;":"&amp;ADDRESS(VALUE(RIGHT(H$1,2))+1,11,1,1)),DEC2BIN(INDEX(_xlpm.formedata,MATCH(H351,_xlpm.formedata,0)-1)-MIN(_xlpm.formedata),2))</f>
        <v>01</v>
      </c>
      <c r="J351" s="3" t="str">
        <f t="shared" si="20"/>
        <v/>
      </c>
      <c r="K351" s="3" t="str">
        <f t="shared" si="21"/>
        <v/>
      </c>
      <c r="L351" t="s">
        <v>129</v>
      </c>
      <c r="M351" s="3" t="str" cm="1">
        <f t="array" aca="1" ref="M351" ca="1">_xlfn.LET(_xlpm.formedata,INDIRECT(ADDRESS(VALUE(RIGHT(L$1,2))+1,4,1,1,"Pokemon")&amp;":"&amp;ADDRESS(VALUE(RIGHT(L$1,2))+1,11,1,1)),DEC2BIN(INDEX(_xlpm.formedata,MATCH(L351,_xlpm.formedata,0)-1)-MIN(_xlpm.formedata),2))</f>
        <v>01</v>
      </c>
      <c r="N351" s="3" t="str">
        <f t="shared" si="22"/>
        <v/>
      </c>
      <c r="O351" s="3" t="str">
        <f t="shared" si="23"/>
        <v/>
      </c>
    </row>
    <row r="352" spans="1:15" x14ac:dyDescent="0.45">
      <c r="A352">
        <v>350</v>
      </c>
      <c r="B352" t="s">
        <v>532</v>
      </c>
      <c r="C352" t="s">
        <v>0</v>
      </c>
      <c r="D352" t="s">
        <v>241</v>
      </c>
      <c r="E352" t="s">
        <v>141</v>
      </c>
      <c r="F352" t="s">
        <v>152</v>
      </c>
      <c r="G352" t="s">
        <v>142</v>
      </c>
      <c r="H352" t="str" cm="1">
        <f t="array" ref="H352">_xlfn.IFS(OR(D352="Psychic",D352="Fairy",D352="Ghost",D352="Dark"),"Song",D352="Fighting","Dance",D353="Status","Song",AND(D353="Normal",E353="Special"),"Dance",TRUE,"Dance")</f>
        <v>Dance</v>
      </c>
      <c r="I352" s="3" t="str" cm="1">
        <f t="array" aca="1" ref="I352" ca="1">_xlfn.LET(_xlpm.formedata,INDIRECT(ADDRESS(VALUE(RIGHT(H$1,2))+1,4,1,1,"Pokemon")&amp;":"&amp;ADDRESS(VALUE(RIGHT(H$1,2))+1,11,1,1)),DEC2BIN(INDEX(_xlpm.formedata,MATCH(H352,_xlpm.formedata,0)-1)-MIN(_xlpm.formedata),2))</f>
        <v>01</v>
      </c>
      <c r="J352" s="3" t="str">
        <f t="shared" si="20"/>
        <v/>
      </c>
      <c r="K352" s="3" t="str">
        <f t="shared" si="21"/>
        <v/>
      </c>
      <c r="L352" t="s">
        <v>131</v>
      </c>
      <c r="M352" s="3" t="str" cm="1">
        <f t="array" aca="1" ref="M352" ca="1">_xlfn.LET(_xlpm.formedata,INDIRECT(ADDRESS(VALUE(RIGHT(L$1,2))+1,4,1,1,"Pokemon")&amp;":"&amp;ADDRESS(VALUE(RIGHT(L$1,2))+1,11,1,1)),DEC2BIN(INDEX(_xlpm.formedata,MATCH(L352,_xlpm.formedata,0)-1)-MIN(_xlpm.formedata),2))</f>
        <v>11</v>
      </c>
      <c r="N352" s="3" t="str">
        <f t="shared" si="22"/>
        <v/>
      </c>
      <c r="O352" s="3" t="str">
        <f t="shared" si="23"/>
        <v/>
      </c>
    </row>
    <row r="353" spans="1:15" x14ac:dyDescent="0.45">
      <c r="A353">
        <v>351</v>
      </c>
      <c r="B353" t="s">
        <v>533</v>
      </c>
      <c r="C353" t="s">
        <v>0</v>
      </c>
      <c r="D353" t="s">
        <v>158</v>
      </c>
      <c r="E353" t="s">
        <v>151</v>
      </c>
      <c r="F353" t="s">
        <v>0</v>
      </c>
      <c r="G353" t="s">
        <v>142</v>
      </c>
      <c r="H353" t="str" cm="1">
        <f t="array" ref="H353">_xlfn.IFS(OR(D353="Psychic",D353="Fairy",D353="Ghost",D353="Dark"),"Song",D353="Fighting","Dance",D354="Status","Song",AND(D354="Normal",E354="Special"),"Dance",TRUE,"Dance")</f>
        <v>Dance</v>
      </c>
      <c r="I353" s="3" t="str" cm="1">
        <f t="array" aca="1" ref="I353" ca="1">_xlfn.LET(_xlpm.formedata,INDIRECT(ADDRESS(VALUE(RIGHT(H$1,2))+1,4,1,1,"Pokemon")&amp;":"&amp;ADDRESS(VALUE(RIGHT(H$1,2))+1,11,1,1)),DEC2BIN(INDEX(_xlpm.formedata,MATCH(H353,_xlpm.formedata,0)-1)-MIN(_xlpm.formedata),2))</f>
        <v>01</v>
      </c>
      <c r="J353" s="3" t="str">
        <f t="shared" si="20"/>
        <v/>
      </c>
      <c r="K353" s="3" t="str">
        <f t="shared" si="21"/>
        <v/>
      </c>
      <c r="L353" t="s">
        <v>130</v>
      </c>
      <c r="M353" s="3" t="str" cm="1">
        <f t="array" aca="1" ref="M353" ca="1">_xlfn.LET(_xlpm.formedata,INDIRECT(ADDRESS(VALUE(RIGHT(L$1,2))+1,4,1,1,"Pokemon")&amp;":"&amp;ADDRESS(VALUE(RIGHT(L$1,2))+1,11,1,1)),DEC2BIN(INDEX(_xlpm.formedata,MATCH(L353,_xlpm.formedata,0)-1)-MIN(_xlpm.formedata),2))</f>
        <v>10</v>
      </c>
      <c r="N353" s="3" t="str">
        <f t="shared" si="22"/>
        <v/>
      </c>
      <c r="O353" s="3" t="str">
        <f t="shared" si="23"/>
        <v/>
      </c>
    </row>
    <row r="354" spans="1:15" x14ac:dyDescent="0.45">
      <c r="A354">
        <v>352</v>
      </c>
      <c r="B354" t="s">
        <v>534</v>
      </c>
      <c r="C354" t="s">
        <v>0</v>
      </c>
      <c r="D354" t="s">
        <v>222</v>
      </c>
      <c r="E354" t="s">
        <v>151</v>
      </c>
      <c r="F354" t="s">
        <v>152</v>
      </c>
      <c r="G354" t="s">
        <v>142</v>
      </c>
      <c r="H354" t="str" cm="1">
        <f t="array" ref="H354">_xlfn.IFS(OR(D354="Psychic",D354="Fairy",D354="Ghost",D354="Dark"),"Song",D354="Fighting","Dance",D355="Status","Song",AND(D355="Normal",E355="Special"),"Dance",TRUE,"Dance")</f>
        <v>Dance</v>
      </c>
      <c r="I354" s="3" t="str" cm="1">
        <f t="array" aca="1" ref="I354" ca="1">_xlfn.LET(_xlpm.formedata,INDIRECT(ADDRESS(VALUE(RIGHT(H$1,2))+1,4,1,1,"Pokemon")&amp;":"&amp;ADDRESS(VALUE(RIGHT(H$1,2))+1,11,1,1)),DEC2BIN(INDEX(_xlpm.formedata,MATCH(H354,_xlpm.formedata,0)-1)-MIN(_xlpm.formedata),2))</f>
        <v>01</v>
      </c>
      <c r="J354" s="3" t="str">
        <f t="shared" ca="1" si="20"/>
        <v>01000101</v>
      </c>
      <c r="K354" s="3" t="str">
        <f t="shared" ca="1" si="21"/>
        <v>45505155</v>
      </c>
      <c r="L354" t="s">
        <v>128</v>
      </c>
      <c r="M354" s="3" t="str" cm="1">
        <f t="array" aca="1" ref="M354" ca="1">_xlfn.LET(_xlpm.formedata,INDIRECT(ADDRESS(VALUE(RIGHT(L$1,2))+1,4,1,1,"Pokemon")&amp;":"&amp;ADDRESS(VALUE(RIGHT(L$1,2))+1,11,1,1)),DEC2BIN(INDEX(_xlpm.formedata,MATCH(L354,_xlpm.formedata,0)-1)-MIN(_xlpm.formedata),2))</f>
        <v>00</v>
      </c>
      <c r="N354" s="3" t="str">
        <f t="shared" ca="1" si="22"/>
        <v>01101100</v>
      </c>
      <c r="O354" s="3" t="str">
        <f t="shared" ca="1" si="23"/>
        <v>6C5A0BD6</v>
      </c>
    </row>
    <row r="355" spans="1:15" x14ac:dyDescent="0.45">
      <c r="A355">
        <v>353</v>
      </c>
      <c r="B355" t="s">
        <v>535</v>
      </c>
      <c r="C355" t="s">
        <v>0</v>
      </c>
      <c r="D355" t="s">
        <v>180</v>
      </c>
      <c r="E355" t="s">
        <v>151</v>
      </c>
      <c r="F355" t="s">
        <v>214</v>
      </c>
      <c r="G355" t="s">
        <v>142</v>
      </c>
      <c r="H355" t="str" cm="1">
        <f t="array" ref="H355">_xlfn.IFS(OR(D355="Psychic",D355="Fairy",D355="Ghost",D355="Dark"),"Song",D355="Fighting","Dance",D356="Status","Song",AND(D356="Normal",E356="Special"),"Dance",TRUE,"Dance")</f>
        <v>Dance</v>
      </c>
      <c r="I355" s="3" t="str" cm="1">
        <f t="array" aca="1" ref="I355" ca="1">_xlfn.LET(_xlpm.formedata,INDIRECT(ADDRESS(VALUE(RIGHT(H$1,2))+1,4,1,1,"Pokemon")&amp;":"&amp;ADDRESS(VALUE(RIGHT(H$1,2))+1,11,1,1)),DEC2BIN(INDEX(_xlpm.formedata,MATCH(H355,_xlpm.formedata,0)-1)-MIN(_xlpm.formedata),2))</f>
        <v>01</v>
      </c>
      <c r="J355" s="3" t="str">
        <f t="shared" si="20"/>
        <v/>
      </c>
      <c r="K355" s="3" t="str">
        <f t="shared" si="21"/>
        <v/>
      </c>
      <c r="L355" t="s">
        <v>131</v>
      </c>
      <c r="M355" s="3" t="str" cm="1">
        <f t="array" aca="1" ref="M355" ca="1">_xlfn.LET(_xlpm.formedata,INDIRECT(ADDRESS(VALUE(RIGHT(L$1,2))+1,4,1,1,"Pokemon")&amp;":"&amp;ADDRESS(VALUE(RIGHT(L$1,2))+1,11,1,1)),DEC2BIN(INDEX(_xlpm.formedata,MATCH(L355,_xlpm.formedata,0)-1)-MIN(_xlpm.formedata),2))</f>
        <v>11</v>
      </c>
      <c r="N355" s="3" t="str">
        <f t="shared" si="22"/>
        <v/>
      </c>
      <c r="O355" s="3" t="str">
        <f t="shared" si="23"/>
        <v/>
      </c>
    </row>
    <row r="356" spans="1:15" x14ac:dyDescent="0.45">
      <c r="A356">
        <v>354</v>
      </c>
      <c r="B356" t="s">
        <v>536</v>
      </c>
      <c r="C356" t="s">
        <v>0</v>
      </c>
      <c r="D356" t="s">
        <v>229</v>
      </c>
      <c r="E356" t="s">
        <v>141</v>
      </c>
      <c r="F356" t="s">
        <v>148</v>
      </c>
      <c r="G356" t="s">
        <v>142</v>
      </c>
      <c r="H356" t="str" cm="1">
        <f t="array" ref="H356">_xlfn.IFS(OR(D356="Psychic",D356="Fairy",D356="Ghost",D356="Dark"),"Song",D356="Fighting","Dance",D357="Status","Song",AND(D357="Normal",E357="Special"),"Dance",TRUE,"Dance")</f>
        <v>Song</v>
      </c>
      <c r="I356" s="3" t="str" cm="1">
        <f t="array" aca="1" ref="I356" ca="1">_xlfn.LET(_xlpm.formedata,INDIRECT(ADDRESS(VALUE(RIGHT(H$1,2))+1,4,1,1,"Pokemon")&amp;":"&amp;ADDRESS(VALUE(RIGHT(H$1,2))+1,11,1,1)),DEC2BIN(INDEX(_xlpm.formedata,MATCH(H356,_xlpm.formedata,0)-1)-MIN(_xlpm.formedata),2))</f>
        <v>00</v>
      </c>
      <c r="J356" s="3" t="str">
        <f t="shared" si="20"/>
        <v/>
      </c>
      <c r="K356" s="3" t="str">
        <f t="shared" si="21"/>
        <v/>
      </c>
      <c r="L356" t="s">
        <v>130</v>
      </c>
      <c r="M356" s="3" t="str" cm="1">
        <f t="array" aca="1" ref="M356" ca="1">_xlfn.LET(_xlpm.formedata,INDIRECT(ADDRESS(VALUE(RIGHT(L$1,2))+1,4,1,1,"Pokemon")&amp;":"&amp;ADDRESS(VALUE(RIGHT(L$1,2))+1,11,1,1)),DEC2BIN(INDEX(_xlpm.formedata,MATCH(L356,_xlpm.formedata,0)-1)-MIN(_xlpm.formedata),2))</f>
        <v>10</v>
      </c>
      <c r="N356" s="3" t="str">
        <f t="shared" si="22"/>
        <v/>
      </c>
      <c r="O356" s="3" t="str">
        <f t="shared" si="23"/>
        <v/>
      </c>
    </row>
    <row r="357" spans="1:15" x14ac:dyDescent="0.45">
      <c r="A357">
        <v>355</v>
      </c>
      <c r="B357" t="s">
        <v>537</v>
      </c>
      <c r="C357" t="s">
        <v>0</v>
      </c>
      <c r="D357" t="s">
        <v>163</v>
      </c>
      <c r="E357" t="s">
        <v>167</v>
      </c>
      <c r="F357" t="s">
        <v>280</v>
      </c>
      <c r="G357" t="s">
        <v>169</v>
      </c>
      <c r="H357" t="str" cm="1">
        <f t="array" ref="H357">_xlfn.IFS(OR(D357="Psychic",D357="Fairy",D357="Ghost",D357="Dark"),"Song",D357="Fighting","Dance",D358="Status","Song",AND(D358="Normal",E358="Special"),"Dance",TRUE,"Dance")</f>
        <v>Dance</v>
      </c>
      <c r="I357" s="3" t="str" cm="1">
        <f t="array" aca="1" ref="I357" ca="1">_xlfn.LET(_xlpm.formedata,INDIRECT(ADDRESS(VALUE(RIGHT(H$1,2))+1,4,1,1,"Pokemon")&amp;":"&amp;ADDRESS(VALUE(RIGHT(H$1,2))+1,11,1,1)),DEC2BIN(INDEX(_xlpm.formedata,MATCH(H357,_xlpm.formedata,0)-1)-MIN(_xlpm.formedata),2))</f>
        <v>01</v>
      </c>
      <c r="J357" s="3" t="str">
        <f t="shared" si="20"/>
        <v/>
      </c>
      <c r="K357" s="3" t="str">
        <f t="shared" si="21"/>
        <v/>
      </c>
      <c r="L357" t="s">
        <v>129</v>
      </c>
      <c r="M357" s="3" t="str" cm="1">
        <f t="array" aca="1" ref="M357" ca="1">_xlfn.LET(_xlpm.formedata,INDIRECT(ADDRESS(VALUE(RIGHT(L$1,2))+1,4,1,1,"Pokemon")&amp;":"&amp;ADDRESS(VALUE(RIGHT(L$1,2))+1,11,1,1)),DEC2BIN(INDEX(_xlpm.formedata,MATCH(L357,_xlpm.formedata,0)-1)-MIN(_xlpm.formedata),2))</f>
        <v>01</v>
      </c>
      <c r="N357" s="3" t="str">
        <f t="shared" si="22"/>
        <v/>
      </c>
      <c r="O357" s="3" t="str">
        <f t="shared" si="23"/>
        <v/>
      </c>
    </row>
    <row r="358" spans="1:15" x14ac:dyDescent="0.45">
      <c r="A358">
        <v>356</v>
      </c>
      <c r="B358" t="s">
        <v>538</v>
      </c>
      <c r="C358" t="s">
        <v>0</v>
      </c>
      <c r="D358" t="s">
        <v>229</v>
      </c>
      <c r="E358" t="s">
        <v>167</v>
      </c>
      <c r="F358" t="s">
        <v>291</v>
      </c>
      <c r="G358" t="s">
        <v>292</v>
      </c>
      <c r="H358" t="str" cm="1">
        <f t="array" ref="H358">_xlfn.IFS(OR(D358="Psychic",D358="Fairy",D358="Ghost",D358="Dark"),"Song",D358="Fighting","Dance",D359="Status","Song",AND(D359="Normal",E359="Special"),"Dance",TRUE,"Dance")</f>
        <v>Song</v>
      </c>
      <c r="I358" s="3" t="str" cm="1">
        <f t="array" aca="1" ref="I358" ca="1">_xlfn.LET(_xlpm.formedata,INDIRECT(ADDRESS(VALUE(RIGHT(H$1,2))+1,4,1,1,"Pokemon")&amp;":"&amp;ADDRESS(VALUE(RIGHT(H$1,2))+1,11,1,1)),DEC2BIN(INDEX(_xlpm.formedata,MATCH(H358,_xlpm.formedata,0)-1)-MIN(_xlpm.formedata),2))</f>
        <v>00</v>
      </c>
      <c r="J358" s="3" t="str">
        <f t="shared" ca="1" si="20"/>
        <v>01010000</v>
      </c>
      <c r="K358" s="3" t="str">
        <f t="shared" si="21"/>
        <v/>
      </c>
      <c r="L358" t="s">
        <v>130</v>
      </c>
      <c r="M358" s="3" t="str" cm="1">
        <f t="array" aca="1" ref="M358" ca="1">_xlfn.LET(_xlpm.formedata,INDIRECT(ADDRESS(VALUE(RIGHT(L$1,2))+1,4,1,1,"Pokemon")&amp;":"&amp;ADDRESS(VALUE(RIGHT(L$1,2))+1,11,1,1)),DEC2BIN(INDEX(_xlpm.formedata,MATCH(L358,_xlpm.formedata,0)-1)-MIN(_xlpm.formedata),2))</f>
        <v>10</v>
      </c>
      <c r="N358" s="3" t="str">
        <f t="shared" ca="1" si="22"/>
        <v>01011010</v>
      </c>
      <c r="O358" s="3" t="str">
        <f t="shared" si="23"/>
        <v/>
      </c>
    </row>
    <row r="359" spans="1:15" x14ac:dyDescent="0.45">
      <c r="A359">
        <v>357</v>
      </c>
      <c r="B359" t="s">
        <v>539</v>
      </c>
      <c r="C359" t="s">
        <v>0</v>
      </c>
      <c r="D359" t="s">
        <v>229</v>
      </c>
      <c r="E359" t="s">
        <v>167</v>
      </c>
      <c r="F359" t="s">
        <v>152</v>
      </c>
      <c r="G359" t="s">
        <v>142</v>
      </c>
      <c r="H359" t="str" cm="1">
        <f t="array" ref="H359">_xlfn.IFS(OR(D359="Psychic",D359="Fairy",D359="Ghost",D359="Dark"),"Song",D359="Fighting","Dance",D360="Status","Song",AND(D360="Normal",E360="Special"),"Dance",TRUE,"Dance")</f>
        <v>Song</v>
      </c>
      <c r="I359" s="3" t="str" cm="1">
        <f t="array" aca="1" ref="I359" ca="1">_xlfn.LET(_xlpm.formedata,INDIRECT(ADDRESS(VALUE(RIGHT(H$1,2))+1,4,1,1,"Pokemon")&amp;":"&amp;ADDRESS(VALUE(RIGHT(H$1,2))+1,11,1,1)),DEC2BIN(INDEX(_xlpm.formedata,MATCH(H359,_xlpm.formedata,0)-1)-MIN(_xlpm.formedata),2))</f>
        <v>00</v>
      </c>
      <c r="J359" s="3" t="str">
        <f t="shared" si="20"/>
        <v/>
      </c>
      <c r="K359" s="3" t="str">
        <f t="shared" si="21"/>
        <v/>
      </c>
      <c r="L359" t="s">
        <v>130</v>
      </c>
      <c r="M359" s="3" t="str" cm="1">
        <f t="array" aca="1" ref="M359" ca="1">_xlfn.LET(_xlpm.formedata,INDIRECT(ADDRESS(VALUE(RIGHT(L$1,2))+1,4,1,1,"Pokemon")&amp;":"&amp;ADDRESS(VALUE(RIGHT(L$1,2))+1,11,1,1)),DEC2BIN(INDEX(_xlpm.formedata,MATCH(L359,_xlpm.formedata,0)-1)-MIN(_xlpm.formedata),2))</f>
        <v>10</v>
      </c>
      <c r="N359" s="3" t="str">
        <f t="shared" si="22"/>
        <v/>
      </c>
      <c r="O359" s="3" t="str">
        <f t="shared" si="23"/>
        <v/>
      </c>
    </row>
    <row r="360" spans="1:15" x14ac:dyDescent="0.45">
      <c r="A360">
        <v>358</v>
      </c>
      <c r="B360" t="s">
        <v>540</v>
      </c>
      <c r="C360" t="s">
        <v>0</v>
      </c>
      <c r="D360" t="s">
        <v>144</v>
      </c>
      <c r="E360" t="s">
        <v>141</v>
      </c>
      <c r="F360" t="s">
        <v>0</v>
      </c>
      <c r="G360" t="s">
        <v>142</v>
      </c>
      <c r="H360" t="str" cm="1">
        <f t="array" ref="H360">_xlfn.IFS(OR(D360="Psychic",D360="Fairy",D360="Ghost",D360="Dark"),"Song",D360="Fighting","Dance",D361="Status","Song",AND(D361="Normal",E361="Special"),"Dance",TRUE,"Dance")</f>
        <v>Dance</v>
      </c>
      <c r="I360" s="3" t="str" cm="1">
        <f t="array" aca="1" ref="I360" ca="1">_xlfn.LET(_xlpm.formedata,INDIRECT(ADDRESS(VALUE(RIGHT(H$1,2))+1,4,1,1,"Pokemon")&amp;":"&amp;ADDRESS(VALUE(RIGHT(H$1,2))+1,11,1,1)),DEC2BIN(INDEX(_xlpm.formedata,MATCH(H360,_xlpm.formedata,0)-1)-MIN(_xlpm.formedata),2))</f>
        <v>01</v>
      </c>
      <c r="J360" s="3" t="str">
        <f t="shared" si="20"/>
        <v/>
      </c>
      <c r="K360" s="3" t="str">
        <f t="shared" si="21"/>
        <v/>
      </c>
      <c r="L360" t="s">
        <v>129</v>
      </c>
      <c r="M360" s="3" t="str" cm="1">
        <f t="array" aca="1" ref="M360" ca="1">_xlfn.LET(_xlpm.formedata,INDIRECT(ADDRESS(VALUE(RIGHT(L$1,2))+1,4,1,1,"Pokemon")&amp;":"&amp;ADDRESS(VALUE(RIGHT(L$1,2))+1,11,1,1)),DEC2BIN(INDEX(_xlpm.formedata,MATCH(L360,_xlpm.formedata,0)-1)-MIN(_xlpm.formedata),2))</f>
        <v>01</v>
      </c>
      <c r="N360" s="3" t="str">
        <f t="shared" si="22"/>
        <v/>
      </c>
      <c r="O360" s="3" t="str">
        <f t="shared" si="23"/>
        <v/>
      </c>
    </row>
    <row r="361" spans="1:15" x14ac:dyDescent="0.45">
      <c r="A361">
        <v>359</v>
      </c>
      <c r="B361" t="s">
        <v>541</v>
      </c>
      <c r="C361" t="s">
        <v>0</v>
      </c>
      <c r="D361" t="s">
        <v>144</v>
      </c>
      <c r="E361" t="s">
        <v>141</v>
      </c>
      <c r="F361" t="s">
        <v>148</v>
      </c>
      <c r="G361" t="s">
        <v>142</v>
      </c>
      <c r="H361" t="str" cm="1">
        <f t="array" ref="H361">_xlfn.IFS(OR(D361="Psychic",D361="Fairy",D361="Ghost",D361="Dark"),"Song",D361="Fighting","Dance",D362="Status","Song",AND(D362="Normal",E362="Special"),"Dance",TRUE,"Dance")</f>
        <v>Dance</v>
      </c>
      <c r="I361" s="3" t="str" cm="1">
        <f t="array" aca="1" ref="I361" ca="1">_xlfn.LET(_xlpm.formedata,INDIRECT(ADDRESS(VALUE(RIGHT(H$1,2))+1,4,1,1,"Pokemon")&amp;":"&amp;ADDRESS(VALUE(RIGHT(H$1,2))+1,11,1,1)),DEC2BIN(INDEX(_xlpm.formedata,MATCH(H361,_xlpm.formedata,0)-1)-MIN(_xlpm.formedata),2))</f>
        <v>01</v>
      </c>
      <c r="J361" s="3" t="str">
        <f t="shared" si="20"/>
        <v/>
      </c>
      <c r="K361" s="3" t="str">
        <f t="shared" si="21"/>
        <v/>
      </c>
      <c r="L361" t="s">
        <v>129</v>
      </c>
      <c r="M361" s="3" t="str" cm="1">
        <f t="array" aca="1" ref="M361" ca="1">_xlfn.LET(_xlpm.formedata,INDIRECT(ADDRESS(VALUE(RIGHT(L$1,2))+1,4,1,1,"Pokemon")&amp;":"&amp;ADDRESS(VALUE(RIGHT(L$1,2))+1,11,1,1)),DEC2BIN(INDEX(_xlpm.formedata,MATCH(L361,_xlpm.formedata,0)-1)-MIN(_xlpm.formedata),2))</f>
        <v>01</v>
      </c>
      <c r="N361" s="3" t="str">
        <f t="shared" si="22"/>
        <v/>
      </c>
      <c r="O361" s="3" t="str">
        <f t="shared" si="23"/>
        <v/>
      </c>
    </row>
    <row r="362" spans="1:15" x14ac:dyDescent="0.45">
      <c r="A362">
        <v>360</v>
      </c>
      <c r="B362" t="s">
        <v>542</v>
      </c>
      <c r="C362">
        <v>2</v>
      </c>
      <c r="D362" t="s">
        <v>180</v>
      </c>
      <c r="E362" t="s">
        <v>141</v>
      </c>
      <c r="F362" t="s">
        <v>148</v>
      </c>
      <c r="G362" t="s">
        <v>142</v>
      </c>
      <c r="H362" t="str" cm="1">
        <f t="array" ref="H362">_xlfn.IFS(OR(D362="Psychic",D362="Fairy",D362="Ghost",D362="Dark"),"Song",D362="Fighting","Dance",D363="Status","Song",AND(D363="Normal",E363="Special"),"Dance",TRUE,"Dance")</f>
        <v>Dance</v>
      </c>
      <c r="I362" s="3" t="str" cm="1">
        <f t="array" aca="1" ref="I362" ca="1">_xlfn.LET(_xlpm.formedata,INDIRECT(ADDRESS(VALUE(RIGHT(H$1,2))+1,4,1,1,"Pokemon")&amp;":"&amp;ADDRESS(VALUE(RIGHT(H$1,2))+1,11,1,1)),DEC2BIN(INDEX(_xlpm.formedata,MATCH(H362,_xlpm.formedata,0)-1)-MIN(_xlpm.formedata),2))</f>
        <v>01</v>
      </c>
      <c r="J362" s="3" t="str">
        <f t="shared" ca="1" si="20"/>
        <v>01010001</v>
      </c>
      <c r="K362" s="3" t="str">
        <f t="shared" si="21"/>
        <v/>
      </c>
      <c r="L362" t="s">
        <v>131</v>
      </c>
      <c r="M362" s="3" t="str" cm="1">
        <f t="array" aca="1" ref="M362" ca="1">_xlfn.LET(_xlpm.formedata,INDIRECT(ADDRESS(VALUE(RIGHT(L$1,2))+1,4,1,1,"Pokemon")&amp;":"&amp;ADDRESS(VALUE(RIGHT(L$1,2))+1,11,1,1)),DEC2BIN(INDEX(_xlpm.formedata,MATCH(L362,_xlpm.formedata,0)-1)-MIN(_xlpm.formedata),2))</f>
        <v>11</v>
      </c>
      <c r="N362" s="3" t="str">
        <f t="shared" ca="1" si="22"/>
        <v>00001011</v>
      </c>
      <c r="O362" s="3" t="str">
        <f t="shared" si="23"/>
        <v/>
      </c>
    </row>
    <row r="363" spans="1:15" x14ac:dyDescent="0.45">
      <c r="A363">
        <v>361</v>
      </c>
      <c r="B363" t="s">
        <v>543</v>
      </c>
      <c r="C363" t="s">
        <v>0</v>
      </c>
      <c r="D363" t="s">
        <v>229</v>
      </c>
      <c r="E363" t="s">
        <v>167</v>
      </c>
      <c r="F363" t="s">
        <v>214</v>
      </c>
      <c r="G363" t="s">
        <v>169</v>
      </c>
      <c r="H363" t="str" cm="1">
        <f t="array" ref="H363">_xlfn.IFS(OR(D363="Psychic",D363="Fairy",D363="Ghost",D363="Dark"),"Song",D363="Fighting","Dance",D364="Status","Song",AND(D364="Normal",E364="Special"),"Dance",TRUE,"Dance")</f>
        <v>Song</v>
      </c>
      <c r="I363" s="3" t="str" cm="1">
        <f t="array" aca="1" ref="I363" ca="1">_xlfn.LET(_xlpm.formedata,INDIRECT(ADDRESS(VALUE(RIGHT(H$1,2))+1,4,1,1,"Pokemon")&amp;":"&amp;ADDRESS(VALUE(RIGHT(H$1,2))+1,11,1,1)),DEC2BIN(INDEX(_xlpm.formedata,MATCH(H363,_xlpm.formedata,0)-1)-MIN(_xlpm.formedata),2))</f>
        <v>00</v>
      </c>
      <c r="J363" s="3" t="str">
        <f t="shared" si="20"/>
        <v/>
      </c>
      <c r="K363" s="3" t="str">
        <f t="shared" si="21"/>
        <v/>
      </c>
      <c r="L363" t="s">
        <v>130</v>
      </c>
      <c r="M363" s="3" t="str" cm="1">
        <f t="array" aca="1" ref="M363" ca="1">_xlfn.LET(_xlpm.formedata,INDIRECT(ADDRESS(VALUE(RIGHT(L$1,2))+1,4,1,1,"Pokemon")&amp;":"&amp;ADDRESS(VALUE(RIGHT(L$1,2))+1,11,1,1)),DEC2BIN(INDEX(_xlpm.formedata,MATCH(L363,_xlpm.formedata,0)-1)-MIN(_xlpm.formedata),2))</f>
        <v>10</v>
      </c>
      <c r="N363" s="3" t="str">
        <f t="shared" si="22"/>
        <v/>
      </c>
      <c r="O363" s="3" t="str">
        <f t="shared" si="23"/>
        <v/>
      </c>
    </row>
    <row r="364" spans="1:15" x14ac:dyDescent="0.45">
      <c r="A364">
        <v>362</v>
      </c>
      <c r="B364" t="s">
        <v>544</v>
      </c>
      <c r="C364" t="s">
        <v>0</v>
      </c>
      <c r="D364" t="s">
        <v>222</v>
      </c>
      <c r="E364" t="s">
        <v>151</v>
      </c>
      <c r="F364" t="s">
        <v>152</v>
      </c>
      <c r="G364" t="s">
        <v>142</v>
      </c>
      <c r="H364" t="str" cm="1">
        <f t="array" ref="H364">_xlfn.IFS(OR(D364="Psychic",D364="Fairy",D364="Ghost",D364="Dark"),"Song",D364="Fighting","Dance",D365="Status","Song",AND(D365="Normal",E365="Special"),"Dance",TRUE,"Dance")</f>
        <v>Dance</v>
      </c>
      <c r="I364" s="3" t="str" cm="1">
        <f t="array" aca="1" ref="I364" ca="1">_xlfn.LET(_xlpm.formedata,INDIRECT(ADDRESS(VALUE(RIGHT(H$1,2))+1,4,1,1,"Pokemon")&amp;":"&amp;ADDRESS(VALUE(RIGHT(H$1,2))+1,11,1,1)),DEC2BIN(INDEX(_xlpm.formedata,MATCH(H364,_xlpm.formedata,0)-1)-MIN(_xlpm.formedata),2))</f>
        <v>01</v>
      </c>
      <c r="J364" s="3" t="str">
        <f t="shared" si="20"/>
        <v/>
      </c>
      <c r="K364" s="3" t="str">
        <f t="shared" si="21"/>
        <v/>
      </c>
      <c r="L364" t="s">
        <v>128</v>
      </c>
      <c r="M364" s="3" t="str" cm="1">
        <f t="array" aca="1" ref="M364" ca="1">_xlfn.LET(_xlpm.formedata,INDIRECT(ADDRESS(VALUE(RIGHT(L$1,2))+1,4,1,1,"Pokemon")&amp;":"&amp;ADDRESS(VALUE(RIGHT(L$1,2))+1,11,1,1)),DEC2BIN(INDEX(_xlpm.formedata,MATCH(L364,_xlpm.formedata,0)-1)-MIN(_xlpm.formedata),2))</f>
        <v>00</v>
      </c>
      <c r="N364" s="3" t="str">
        <f t="shared" si="22"/>
        <v/>
      </c>
      <c r="O364" s="3" t="str">
        <f t="shared" si="23"/>
        <v/>
      </c>
    </row>
    <row r="365" spans="1:15" x14ac:dyDescent="0.45">
      <c r="A365">
        <v>363</v>
      </c>
      <c r="B365" t="s">
        <v>545</v>
      </c>
      <c r="C365" t="s">
        <v>0</v>
      </c>
      <c r="D365" t="s">
        <v>128</v>
      </c>
      <c r="E365" t="s">
        <v>141</v>
      </c>
      <c r="F365" t="s">
        <v>0</v>
      </c>
      <c r="G365" t="s">
        <v>142</v>
      </c>
      <c r="H365" t="str" cm="1">
        <f t="array" ref="H365">_xlfn.IFS(OR(D365="Psychic",D365="Fairy",D365="Ghost",D365="Dark"),"Song",D365="Fighting","Dance",D366="Status","Song",AND(D366="Normal",E366="Special"),"Dance",TRUE,"Dance")</f>
        <v>Dance</v>
      </c>
      <c r="I365" s="3" t="str" cm="1">
        <f t="array" aca="1" ref="I365" ca="1">_xlfn.LET(_xlpm.formedata,INDIRECT(ADDRESS(VALUE(RIGHT(H$1,2))+1,4,1,1,"Pokemon")&amp;":"&amp;ADDRESS(VALUE(RIGHT(H$1,2))+1,11,1,1)),DEC2BIN(INDEX(_xlpm.formedata,MATCH(H365,_xlpm.formedata,0)-1)-MIN(_xlpm.formedata),2))</f>
        <v>01</v>
      </c>
      <c r="J365" s="3" t="str">
        <f t="shared" si="20"/>
        <v/>
      </c>
      <c r="K365" s="3" t="str">
        <f t="shared" si="21"/>
        <v/>
      </c>
      <c r="L365" t="s">
        <v>128</v>
      </c>
      <c r="M365" s="3" t="str" cm="1">
        <f t="array" aca="1" ref="M365" ca="1">_xlfn.LET(_xlpm.formedata,INDIRECT(ADDRESS(VALUE(RIGHT(L$1,2))+1,4,1,1,"Pokemon")&amp;":"&amp;ADDRESS(VALUE(RIGHT(L$1,2))+1,11,1,1)),DEC2BIN(INDEX(_xlpm.formedata,MATCH(L365,_xlpm.formedata,0)-1)-MIN(_xlpm.formedata),2))</f>
        <v>00</v>
      </c>
      <c r="N365" s="3" t="str">
        <f t="shared" si="22"/>
        <v/>
      </c>
      <c r="O365" s="3" t="str">
        <f t="shared" si="23"/>
        <v/>
      </c>
    </row>
    <row r="366" spans="1:15" x14ac:dyDescent="0.45">
      <c r="A366">
        <v>364</v>
      </c>
      <c r="B366" t="s">
        <v>546</v>
      </c>
      <c r="C366">
        <v>2</v>
      </c>
      <c r="D366" t="s">
        <v>128</v>
      </c>
      <c r="E366" t="s">
        <v>141</v>
      </c>
      <c r="F366" t="s">
        <v>0</v>
      </c>
      <c r="G366" t="s">
        <v>142</v>
      </c>
      <c r="H366" t="str" cm="1">
        <f t="array" ref="H366">_xlfn.IFS(OR(D366="Psychic",D366="Fairy",D366="Ghost",D366="Dark"),"Song",D366="Fighting","Dance",D367="Status","Song",AND(D367="Normal",E367="Special"),"Dance",TRUE,"Dance")</f>
        <v>Dance</v>
      </c>
      <c r="I366" s="3" t="str" cm="1">
        <f t="array" aca="1" ref="I366" ca="1">_xlfn.LET(_xlpm.formedata,INDIRECT(ADDRESS(VALUE(RIGHT(H$1,2))+1,4,1,1,"Pokemon")&amp;":"&amp;ADDRESS(VALUE(RIGHT(H$1,2))+1,11,1,1)),DEC2BIN(INDEX(_xlpm.formedata,MATCH(H366,_xlpm.formedata,0)-1)-MIN(_xlpm.formedata),2))</f>
        <v>01</v>
      </c>
      <c r="J366" s="3" t="str">
        <f t="shared" ca="1" si="20"/>
        <v>01010101</v>
      </c>
      <c r="K366" s="3" t="str">
        <f t="shared" si="21"/>
        <v/>
      </c>
      <c r="L366" t="s">
        <v>130</v>
      </c>
      <c r="M366" s="3" t="str" cm="1">
        <f t="array" aca="1" ref="M366" ca="1">_xlfn.LET(_xlpm.formedata,INDIRECT(ADDRESS(VALUE(RIGHT(L$1,2))+1,4,1,1,"Pokemon")&amp;":"&amp;ADDRESS(VALUE(RIGHT(L$1,2))+1,11,1,1)),DEC2BIN(INDEX(_xlpm.formedata,MATCH(L366,_xlpm.formedata,0)-1)-MIN(_xlpm.formedata),2))</f>
        <v>10</v>
      </c>
      <c r="N366" s="3" t="str">
        <f t="shared" ca="1" si="22"/>
        <v>11010110</v>
      </c>
      <c r="O366" s="3" t="str">
        <f t="shared" si="23"/>
        <v/>
      </c>
    </row>
    <row r="367" spans="1:15" x14ac:dyDescent="0.45">
      <c r="A367">
        <v>365</v>
      </c>
      <c r="B367" t="s">
        <v>547</v>
      </c>
      <c r="C367" t="s">
        <v>0</v>
      </c>
      <c r="D367" t="s">
        <v>163</v>
      </c>
      <c r="E367" t="s">
        <v>141</v>
      </c>
      <c r="F367" t="s">
        <v>0</v>
      </c>
      <c r="G367" t="s">
        <v>142</v>
      </c>
      <c r="H367" t="str" cm="1">
        <f t="array" ref="H367">_xlfn.IFS(OR(D367="Psychic",D367="Fairy",D367="Ghost",D367="Dark"),"Song",D367="Fighting","Dance",D368="Status","Song",AND(D368="Normal",E368="Special"),"Dance",TRUE,"Dance")</f>
        <v>Dance</v>
      </c>
      <c r="I367" s="3" t="str" cm="1">
        <f t="array" aca="1" ref="I367" ca="1">_xlfn.LET(_xlpm.formedata,INDIRECT(ADDRESS(VALUE(RIGHT(H$1,2))+1,4,1,1,"Pokemon")&amp;":"&amp;ADDRESS(VALUE(RIGHT(H$1,2))+1,11,1,1)),DEC2BIN(INDEX(_xlpm.formedata,MATCH(H367,_xlpm.formedata,0)-1)-MIN(_xlpm.formedata),2))</f>
        <v>01</v>
      </c>
      <c r="J367" s="3" t="str">
        <f t="shared" si="20"/>
        <v/>
      </c>
      <c r="K367" s="3" t="str">
        <f t="shared" si="21"/>
        <v/>
      </c>
      <c r="L367" t="s">
        <v>129</v>
      </c>
      <c r="M367" s="3" t="str" cm="1">
        <f t="array" aca="1" ref="M367" ca="1">_xlfn.LET(_xlpm.formedata,INDIRECT(ADDRESS(VALUE(RIGHT(L$1,2))+1,4,1,1,"Pokemon")&amp;":"&amp;ADDRESS(VALUE(RIGHT(L$1,2))+1,11,1,1)),DEC2BIN(INDEX(_xlpm.formedata,MATCH(L367,_xlpm.formedata,0)-1)-MIN(_xlpm.formedata),2))</f>
        <v>01</v>
      </c>
      <c r="N367" s="3" t="str">
        <f t="shared" si="22"/>
        <v/>
      </c>
      <c r="O367" s="3" t="str">
        <f t="shared" si="23"/>
        <v/>
      </c>
    </row>
    <row r="368" spans="1:15" x14ac:dyDescent="0.45">
      <c r="A368">
        <v>366</v>
      </c>
      <c r="B368" t="s">
        <v>548</v>
      </c>
      <c r="C368" t="s">
        <v>0</v>
      </c>
      <c r="D368" t="s">
        <v>163</v>
      </c>
      <c r="E368" t="s">
        <v>167</v>
      </c>
      <c r="F368" t="s">
        <v>219</v>
      </c>
      <c r="G368" t="s">
        <v>220</v>
      </c>
      <c r="H368" t="str" cm="1">
        <f t="array" ref="H368">_xlfn.IFS(OR(D368="Psychic",D368="Fairy",D368="Ghost",D368="Dark"),"Song",D368="Fighting","Dance",D369="Status","Song",AND(D369="Normal",E369="Special"),"Dance",TRUE,"Dance")</f>
        <v>Dance</v>
      </c>
      <c r="I368" s="3" t="str" cm="1">
        <f t="array" aca="1" ref="I368" ca="1">_xlfn.LET(_xlpm.formedata,INDIRECT(ADDRESS(VALUE(RIGHT(H$1,2))+1,4,1,1,"Pokemon")&amp;":"&amp;ADDRESS(VALUE(RIGHT(H$1,2))+1,11,1,1)),DEC2BIN(INDEX(_xlpm.formedata,MATCH(H368,_xlpm.formedata,0)-1)-MIN(_xlpm.formedata),2))</f>
        <v>01</v>
      </c>
      <c r="J368" s="3" t="str">
        <f t="shared" si="20"/>
        <v/>
      </c>
      <c r="K368" s="3" t="str">
        <f t="shared" si="21"/>
        <v/>
      </c>
      <c r="L368" t="s">
        <v>129</v>
      </c>
      <c r="M368" s="3" t="str" cm="1">
        <f t="array" aca="1" ref="M368" ca="1">_xlfn.LET(_xlpm.formedata,INDIRECT(ADDRESS(VALUE(RIGHT(L$1,2))+1,4,1,1,"Pokemon")&amp;":"&amp;ADDRESS(VALUE(RIGHT(L$1,2))+1,11,1,1)),DEC2BIN(INDEX(_xlpm.formedata,MATCH(L368,_xlpm.formedata,0)-1)-MIN(_xlpm.formedata),2))</f>
        <v>01</v>
      </c>
      <c r="N368" s="3" t="str">
        <f t="shared" si="22"/>
        <v/>
      </c>
      <c r="O368" s="3" t="str">
        <f t="shared" si="23"/>
        <v/>
      </c>
    </row>
    <row r="369" spans="1:15" x14ac:dyDescent="0.45">
      <c r="A369">
        <v>367</v>
      </c>
      <c r="B369" t="s">
        <v>549</v>
      </c>
      <c r="C369" t="s">
        <v>0</v>
      </c>
      <c r="D369" t="s">
        <v>128</v>
      </c>
      <c r="E369" t="s">
        <v>167</v>
      </c>
      <c r="F369" t="s">
        <v>214</v>
      </c>
      <c r="G369" t="s">
        <v>314</v>
      </c>
      <c r="H369" t="str" cm="1">
        <f t="array" ref="H369">_xlfn.IFS(OR(D369="Psychic",D369="Fairy",D369="Ghost",D369="Dark"),"Song",D369="Fighting","Dance",D370="Status","Song",AND(D370="Normal",E370="Special"),"Dance",TRUE,"Dance")</f>
        <v>Dance</v>
      </c>
      <c r="I369" s="3" t="str" cm="1">
        <f t="array" aca="1" ref="I369" ca="1">_xlfn.LET(_xlpm.formedata,INDIRECT(ADDRESS(VALUE(RIGHT(H$1,2))+1,4,1,1,"Pokemon")&amp;":"&amp;ADDRESS(VALUE(RIGHT(H$1,2))+1,11,1,1)),DEC2BIN(INDEX(_xlpm.formedata,MATCH(H369,_xlpm.formedata,0)-1)-MIN(_xlpm.formedata),2))</f>
        <v>01</v>
      </c>
      <c r="J369" s="3" t="str">
        <f t="shared" si="20"/>
        <v/>
      </c>
      <c r="K369" s="3" t="str">
        <f t="shared" si="21"/>
        <v/>
      </c>
      <c r="L369" t="s">
        <v>131</v>
      </c>
      <c r="M369" s="3" t="str" cm="1">
        <f t="array" aca="1" ref="M369" ca="1">_xlfn.LET(_xlpm.formedata,INDIRECT(ADDRESS(VALUE(RIGHT(L$1,2))+1,4,1,1,"Pokemon")&amp;":"&amp;ADDRESS(VALUE(RIGHT(L$1,2))+1,11,1,1)),DEC2BIN(INDEX(_xlpm.formedata,MATCH(L369,_xlpm.formedata,0)-1)-MIN(_xlpm.formedata),2))</f>
        <v>11</v>
      </c>
      <c r="N369" s="3" t="str">
        <f t="shared" si="22"/>
        <v/>
      </c>
      <c r="O369" s="3" t="str">
        <f t="shared" si="23"/>
        <v/>
      </c>
    </row>
    <row r="370" spans="1:15" x14ac:dyDescent="0.45">
      <c r="A370">
        <v>368</v>
      </c>
      <c r="B370" t="s">
        <v>550</v>
      </c>
      <c r="C370">
        <v>-3</v>
      </c>
      <c r="D370" t="s">
        <v>180</v>
      </c>
      <c r="E370" t="s">
        <v>141</v>
      </c>
      <c r="F370" t="s">
        <v>243</v>
      </c>
      <c r="G370" t="s">
        <v>238</v>
      </c>
      <c r="H370" t="str" cm="1">
        <f t="array" ref="H370">_xlfn.IFS(OR(D370="Psychic",D370="Fairy",D370="Ghost",D370="Dark"),"Song",D370="Fighting","Dance",D371="Status","Song",AND(D371="Normal",E371="Special"),"Dance",TRUE,"Dance")</f>
        <v>Dance</v>
      </c>
      <c r="I370" s="3" t="str" cm="1">
        <f t="array" aca="1" ref="I370" ca="1">_xlfn.LET(_xlpm.formedata,INDIRECT(ADDRESS(VALUE(RIGHT(H$1,2))+1,4,1,1,"Pokemon")&amp;":"&amp;ADDRESS(VALUE(RIGHT(H$1,2))+1,11,1,1)),DEC2BIN(INDEX(_xlpm.formedata,MATCH(H370,_xlpm.formedata,0)-1)-MIN(_xlpm.formedata),2))</f>
        <v>01</v>
      </c>
      <c r="J370" s="3" t="str">
        <f t="shared" ca="1" si="20"/>
        <v>00010101</v>
      </c>
      <c r="K370" s="3" t="str">
        <f t="shared" ca="1" si="21"/>
        <v>15001155</v>
      </c>
      <c r="L370" t="s">
        <v>131</v>
      </c>
      <c r="M370" s="3" t="str" cm="1">
        <f t="array" aca="1" ref="M370" ca="1">_xlfn.LET(_xlpm.formedata,INDIRECT(ADDRESS(VALUE(RIGHT(L$1,2))+1,4,1,1,"Pokemon")&amp;":"&amp;ADDRESS(VALUE(RIGHT(L$1,2))+1,11,1,1)),DEC2BIN(INDEX(_xlpm.formedata,MATCH(L370,_xlpm.formedata,0)-1)-MIN(_xlpm.formedata),2))</f>
        <v>11</v>
      </c>
      <c r="N370" s="3" t="str">
        <f t="shared" ca="1" si="22"/>
        <v>00010111</v>
      </c>
      <c r="O370" s="3" t="str">
        <f t="shared" ca="1" si="23"/>
        <v>178089FC</v>
      </c>
    </row>
    <row r="371" spans="1:15" x14ac:dyDescent="0.45">
      <c r="A371">
        <v>369</v>
      </c>
      <c r="B371" t="s">
        <v>551</v>
      </c>
      <c r="C371" t="s">
        <v>0</v>
      </c>
      <c r="D371" t="s">
        <v>204</v>
      </c>
      <c r="E371" t="s">
        <v>141</v>
      </c>
      <c r="F371" t="s">
        <v>0</v>
      </c>
      <c r="G371" t="s">
        <v>142</v>
      </c>
      <c r="H371" t="str" cm="1">
        <f t="array" ref="H371">_xlfn.IFS(OR(D371="Psychic",D371="Fairy",D371="Ghost",D371="Dark"),"Song",D371="Fighting","Dance",D372="Status","Song",AND(D372="Normal",E372="Special"),"Dance",TRUE,"Dance")</f>
        <v>Dance</v>
      </c>
      <c r="I371" s="3" t="str" cm="1">
        <f t="array" aca="1" ref="I371" ca="1">_xlfn.LET(_xlpm.formedata,INDIRECT(ADDRESS(VALUE(RIGHT(H$1,2))+1,4,1,1,"Pokemon")&amp;":"&amp;ADDRESS(VALUE(RIGHT(H$1,2))+1,11,1,1)),DEC2BIN(INDEX(_xlpm.formedata,MATCH(H371,_xlpm.formedata,0)-1)-MIN(_xlpm.formedata),2))</f>
        <v>01</v>
      </c>
      <c r="J371" s="3" t="str">
        <f t="shared" si="20"/>
        <v/>
      </c>
      <c r="K371" s="3" t="str">
        <f t="shared" si="21"/>
        <v/>
      </c>
      <c r="L371" t="s">
        <v>129</v>
      </c>
      <c r="M371" s="3" t="str" cm="1">
        <f t="array" aca="1" ref="M371" ca="1">_xlfn.LET(_xlpm.formedata,INDIRECT(ADDRESS(VALUE(RIGHT(L$1,2))+1,4,1,1,"Pokemon")&amp;":"&amp;ADDRESS(VALUE(RIGHT(L$1,2))+1,11,1,1)),DEC2BIN(INDEX(_xlpm.formedata,MATCH(L371,_xlpm.formedata,0)-1)-MIN(_xlpm.formedata),2))</f>
        <v>01</v>
      </c>
      <c r="N371" s="3" t="str">
        <f t="shared" si="22"/>
        <v/>
      </c>
      <c r="O371" s="3" t="str">
        <f t="shared" si="23"/>
        <v/>
      </c>
    </row>
    <row r="372" spans="1:15" x14ac:dyDescent="0.45">
      <c r="A372">
        <v>370</v>
      </c>
      <c r="B372" t="s">
        <v>552</v>
      </c>
      <c r="C372" t="s">
        <v>0</v>
      </c>
      <c r="D372" t="s">
        <v>144</v>
      </c>
      <c r="E372" t="s">
        <v>141</v>
      </c>
      <c r="F372" t="s">
        <v>148</v>
      </c>
      <c r="G372" t="s">
        <v>142</v>
      </c>
      <c r="H372" t="str" cm="1">
        <f t="array" ref="H372">_xlfn.IFS(OR(D372="Psychic",D372="Fairy",D372="Ghost",D372="Dark"),"Song",D372="Fighting","Dance",D373="Status","Song",AND(D373="Normal",E373="Special"),"Dance",TRUE,"Dance")</f>
        <v>Dance</v>
      </c>
      <c r="I372" s="3" t="str" cm="1">
        <f t="array" aca="1" ref="I372" ca="1">_xlfn.LET(_xlpm.formedata,INDIRECT(ADDRESS(VALUE(RIGHT(H$1,2))+1,4,1,1,"Pokemon")&amp;":"&amp;ADDRESS(VALUE(RIGHT(H$1,2))+1,11,1,1)),DEC2BIN(INDEX(_xlpm.formedata,MATCH(H372,_xlpm.formedata,0)-1)-MIN(_xlpm.formedata),2))</f>
        <v>01</v>
      </c>
      <c r="J372" s="3" t="str">
        <f t="shared" si="20"/>
        <v/>
      </c>
      <c r="K372" s="3" t="str">
        <f t="shared" si="21"/>
        <v/>
      </c>
      <c r="L372" t="s">
        <v>129</v>
      </c>
      <c r="M372" s="3" t="str" cm="1">
        <f t="array" aca="1" ref="M372" ca="1">_xlfn.LET(_xlpm.formedata,INDIRECT(ADDRESS(VALUE(RIGHT(L$1,2))+1,4,1,1,"Pokemon")&amp;":"&amp;ADDRESS(VALUE(RIGHT(L$1,2))+1,11,1,1)),DEC2BIN(INDEX(_xlpm.formedata,MATCH(L372,_xlpm.formedata,0)-1)-MIN(_xlpm.formedata),2))</f>
        <v>01</v>
      </c>
      <c r="N372" s="3" t="str">
        <f t="shared" si="22"/>
        <v/>
      </c>
      <c r="O372" s="3" t="str">
        <f t="shared" si="23"/>
        <v/>
      </c>
    </row>
    <row r="373" spans="1:15" x14ac:dyDescent="0.45">
      <c r="A373">
        <v>371</v>
      </c>
      <c r="B373" t="s">
        <v>553</v>
      </c>
      <c r="C373" t="s">
        <v>0</v>
      </c>
      <c r="D373" t="s">
        <v>178</v>
      </c>
      <c r="E373" t="s">
        <v>141</v>
      </c>
      <c r="F373" t="s">
        <v>0</v>
      </c>
      <c r="G373" t="s">
        <v>142</v>
      </c>
      <c r="H373" t="str" cm="1">
        <f t="array" ref="H373">_xlfn.IFS(OR(D373="Psychic",D373="Fairy",D373="Ghost",D373="Dark"),"Song",D373="Fighting","Dance",D374="Status","Song",AND(D374="Normal",E374="Special"),"Dance",TRUE,"Dance")</f>
        <v>Song</v>
      </c>
      <c r="I373" s="3" t="str" cm="1">
        <f t="array" aca="1" ref="I373" ca="1">_xlfn.LET(_xlpm.formedata,INDIRECT(ADDRESS(VALUE(RIGHT(H$1,2))+1,4,1,1,"Pokemon")&amp;":"&amp;ADDRESS(VALUE(RIGHT(H$1,2))+1,11,1,1)),DEC2BIN(INDEX(_xlpm.formedata,MATCH(H373,_xlpm.formedata,0)-1)-MIN(_xlpm.formedata),2))</f>
        <v>00</v>
      </c>
      <c r="J373" s="3" t="str">
        <f t="shared" si="20"/>
        <v/>
      </c>
      <c r="K373" s="3" t="str">
        <f t="shared" si="21"/>
        <v/>
      </c>
      <c r="L373" t="s">
        <v>128</v>
      </c>
      <c r="M373" s="3" t="str" cm="1">
        <f t="array" aca="1" ref="M373" ca="1">_xlfn.LET(_xlpm.formedata,INDIRECT(ADDRESS(VALUE(RIGHT(L$1,2))+1,4,1,1,"Pokemon")&amp;":"&amp;ADDRESS(VALUE(RIGHT(L$1,2))+1,11,1,1)),DEC2BIN(INDEX(_xlpm.formedata,MATCH(L373,_xlpm.formedata,0)-1)-MIN(_xlpm.formedata),2))</f>
        <v>00</v>
      </c>
      <c r="N373" s="3" t="str">
        <f t="shared" si="22"/>
        <v/>
      </c>
      <c r="O373" s="3" t="str">
        <f t="shared" si="23"/>
        <v/>
      </c>
    </row>
    <row r="374" spans="1:15" x14ac:dyDescent="0.45">
      <c r="A374">
        <v>372</v>
      </c>
      <c r="B374" t="s">
        <v>554</v>
      </c>
      <c r="C374" t="s">
        <v>0</v>
      </c>
      <c r="D374" t="s">
        <v>178</v>
      </c>
      <c r="E374" t="s">
        <v>141</v>
      </c>
      <c r="F374" t="s">
        <v>0</v>
      </c>
      <c r="G374" t="s">
        <v>142</v>
      </c>
      <c r="H374" t="str" cm="1">
        <f t="array" ref="H374">_xlfn.IFS(OR(D374="Psychic",D374="Fairy",D374="Ghost",D374="Dark"),"Song",D374="Fighting","Dance",D375="Status","Song",AND(D375="Normal",E375="Special"),"Dance",TRUE,"Dance")</f>
        <v>Song</v>
      </c>
      <c r="I374" s="3" t="str" cm="1">
        <f t="array" aca="1" ref="I374" ca="1">_xlfn.LET(_xlpm.formedata,INDIRECT(ADDRESS(VALUE(RIGHT(H$1,2))+1,4,1,1,"Pokemon")&amp;":"&amp;ADDRESS(VALUE(RIGHT(H$1,2))+1,11,1,1)),DEC2BIN(INDEX(_xlpm.formedata,MATCH(H374,_xlpm.formedata,0)-1)-MIN(_xlpm.formedata),2))</f>
        <v>00</v>
      </c>
      <c r="J374" s="3" t="str">
        <f t="shared" ca="1" si="20"/>
        <v>00000000</v>
      </c>
      <c r="K374" s="3" t="str">
        <f t="shared" si="21"/>
        <v/>
      </c>
      <c r="L374" t="s">
        <v>128</v>
      </c>
      <c r="M374" s="3" t="str" cm="1">
        <f t="array" aca="1" ref="M374" ca="1">_xlfn.LET(_xlpm.formedata,INDIRECT(ADDRESS(VALUE(RIGHT(L$1,2))+1,4,1,1,"Pokemon")&amp;":"&amp;ADDRESS(VALUE(RIGHT(L$1,2))+1,11,1,1)),DEC2BIN(INDEX(_xlpm.formedata,MATCH(L374,_xlpm.formedata,0)-1)-MIN(_xlpm.formedata),2))</f>
        <v>00</v>
      </c>
      <c r="N374" s="3" t="str">
        <f t="shared" ca="1" si="22"/>
        <v>10000000</v>
      </c>
      <c r="O374" s="3" t="str">
        <f t="shared" si="23"/>
        <v/>
      </c>
    </row>
    <row r="375" spans="1:15" x14ac:dyDescent="0.45">
      <c r="A375">
        <v>373</v>
      </c>
      <c r="B375" t="s">
        <v>555</v>
      </c>
      <c r="C375" t="s">
        <v>0</v>
      </c>
      <c r="D375" t="s">
        <v>178</v>
      </c>
      <c r="E375" t="s">
        <v>167</v>
      </c>
      <c r="F375" t="s">
        <v>152</v>
      </c>
      <c r="G375" t="s">
        <v>165</v>
      </c>
      <c r="H375" t="str" cm="1">
        <f t="array" ref="H375">_xlfn.IFS(OR(D375="Psychic",D375="Fairy",D375="Ghost",D375="Dark"),"Song",D375="Fighting","Dance",D376="Status","Song",AND(D376="Normal",E376="Special"),"Dance",TRUE,"Dance")</f>
        <v>Song</v>
      </c>
      <c r="I375" s="3" t="str" cm="1">
        <f t="array" aca="1" ref="I375" ca="1">_xlfn.LET(_xlpm.formedata,INDIRECT(ADDRESS(VALUE(RIGHT(H$1,2))+1,4,1,1,"Pokemon")&amp;":"&amp;ADDRESS(VALUE(RIGHT(H$1,2))+1,11,1,1)),DEC2BIN(INDEX(_xlpm.formedata,MATCH(H375,_xlpm.formedata,0)-1)-MIN(_xlpm.formedata),2))</f>
        <v>00</v>
      </c>
      <c r="J375" s="3" t="str">
        <f t="shared" si="20"/>
        <v/>
      </c>
      <c r="K375" s="3" t="str">
        <f t="shared" si="21"/>
        <v/>
      </c>
      <c r="L375" t="s">
        <v>128</v>
      </c>
      <c r="M375" s="3" t="str" cm="1">
        <f t="array" aca="1" ref="M375" ca="1">_xlfn.LET(_xlpm.formedata,INDIRECT(ADDRESS(VALUE(RIGHT(L$1,2))+1,4,1,1,"Pokemon")&amp;":"&amp;ADDRESS(VALUE(RIGHT(L$1,2))+1,11,1,1)),DEC2BIN(INDEX(_xlpm.formedata,MATCH(L375,_xlpm.formedata,0)-1)-MIN(_xlpm.formedata),2))</f>
        <v>00</v>
      </c>
      <c r="N375" s="3" t="str">
        <f t="shared" si="22"/>
        <v/>
      </c>
      <c r="O375" s="3" t="str">
        <f t="shared" si="23"/>
        <v/>
      </c>
    </row>
    <row r="376" spans="1:15" x14ac:dyDescent="0.45">
      <c r="A376">
        <v>374</v>
      </c>
      <c r="B376" t="s">
        <v>556</v>
      </c>
      <c r="C376" t="s">
        <v>0</v>
      </c>
      <c r="D376" t="s">
        <v>178</v>
      </c>
      <c r="E376" t="s">
        <v>141</v>
      </c>
      <c r="F376" t="s">
        <v>0</v>
      </c>
      <c r="G376" t="s">
        <v>142</v>
      </c>
      <c r="H376" t="str" cm="1">
        <f t="array" ref="H376">_xlfn.IFS(OR(D376="Psychic",D376="Fairy",D376="Ghost",D376="Dark"),"Song",D376="Fighting","Dance",D377="Status","Song",AND(D377="Normal",E377="Special"),"Dance",TRUE,"Dance")</f>
        <v>Song</v>
      </c>
      <c r="I376" s="3" t="str" cm="1">
        <f t="array" aca="1" ref="I376" ca="1">_xlfn.LET(_xlpm.formedata,INDIRECT(ADDRESS(VALUE(RIGHT(H$1,2))+1,4,1,1,"Pokemon")&amp;":"&amp;ADDRESS(VALUE(RIGHT(H$1,2))+1,11,1,1)),DEC2BIN(INDEX(_xlpm.formedata,MATCH(H376,_xlpm.formedata,0)-1)-MIN(_xlpm.formedata),2))</f>
        <v>00</v>
      </c>
      <c r="J376" s="3" t="str">
        <f t="shared" si="20"/>
        <v/>
      </c>
      <c r="K376" s="3" t="str">
        <f t="shared" si="21"/>
        <v/>
      </c>
      <c r="L376" t="s">
        <v>128</v>
      </c>
      <c r="M376" s="3" t="str" cm="1">
        <f t="array" aca="1" ref="M376" ca="1">_xlfn.LET(_xlpm.formedata,INDIRECT(ADDRESS(VALUE(RIGHT(L$1,2))+1,4,1,1,"Pokemon")&amp;":"&amp;ADDRESS(VALUE(RIGHT(L$1,2))+1,11,1,1)),DEC2BIN(INDEX(_xlpm.formedata,MATCH(L376,_xlpm.formedata,0)-1)-MIN(_xlpm.formedata),2))</f>
        <v>00</v>
      </c>
      <c r="N376" s="3" t="str">
        <f t="shared" si="22"/>
        <v/>
      </c>
      <c r="O376" s="3" t="str">
        <f t="shared" si="23"/>
        <v/>
      </c>
    </row>
    <row r="377" spans="1:15" x14ac:dyDescent="0.45">
      <c r="A377">
        <v>375</v>
      </c>
      <c r="B377" t="s">
        <v>557</v>
      </c>
      <c r="C377" t="s">
        <v>0</v>
      </c>
      <c r="D377" t="s">
        <v>229</v>
      </c>
      <c r="E377" t="s">
        <v>167</v>
      </c>
      <c r="F377" t="s">
        <v>214</v>
      </c>
      <c r="G377" t="s">
        <v>165</v>
      </c>
      <c r="H377" t="str" cm="1">
        <f t="array" ref="H377">_xlfn.IFS(OR(D377="Psychic",D377="Fairy",D377="Ghost",D377="Dark"),"Song",D377="Fighting","Dance",D378="Status","Song",AND(D378="Normal",E378="Special"),"Dance",TRUE,"Dance")</f>
        <v>Song</v>
      </c>
      <c r="I377" s="3" t="str" cm="1">
        <f t="array" aca="1" ref="I377" ca="1">_xlfn.LET(_xlpm.formedata,INDIRECT(ADDRESS(VALUE(RIGHT(H$1,2))+1,4,1,1,"Pokemon")&amp;":"&amp;ADDRESS(VALUE(RIGHT(H$1,2))+1,11,1,1)),DEC2BIN(INDEX(_xlpm.formedata,MATCH(H377,_xlpm.formedata,0)-1)-MIN(_xlpm.formedata),2))</f>
        <v>00</v>
      </c>
      <c r="J377" s="3" t="str">
        <f t="shared" si="20"/>
        <v/>
      </c>
      <c r="K377" s="3" t="str">
        <f t="shared" si="21"/>
        <v/>
      </c>
      <c r="L377" t="s">
        <v>130</v>
      </c>
      <c r="M377" s="3" t="str" cm="1">
        <f t="array" aca="1" ref="M377" ca="1">_xlfn.LET(_xlpm.formedata,INDIRECT(ADDRESS(VALUE(RIGHT(L$1,2))+1,4,1,1,"Pokemon")&amp;":"&amp;ADDRESS(VALUE(RIGHT(L$1,2))+1,11,1,1)),DEC2BIN(INDEX(_xlpm.formedata,MATCH(L377,_xlpm.formedata,0)-1)-MIN(_xlpm.formedata),2))</f>
        <v>10</v>
      </c>
      <c r="N377" s="3" t="str">
        <f t="shared" si="22"/>
        <v/>
      </c>
      <c r="O377" s="3" t="str">
        <f t="shared" si="23"/>
        <v/>
      </c>
    </row>
    <row r="378" spans="1:15" x14ac:dyDescent="0.45">
      <c r="A378">
        <v>376</v>
      </c>
      <c r="B378" t="s">
        <v>558</v>
      </c>
      <c r="C378" t="s">
        <v>0</v>
      </c>
      <c r="D378" t="s">
        <v>128</v>
      </c>
      <c r="E378" t="s">
        <v>151</v>
      </c>
      <c r="F378" t="s">
        <v>0</v>
      </c>
      <c r="G378" t="s">
        <v>142</v>
      </c>
      <c r="H378" t="str" cm="1">
        <f t="array" ref="H378">_xlfn.IFS(OR(D378="Psychic",D378="Fairy",D378="Ghost",D378="Dark"),"Song",D378="Fighting","Dance",D379="Status","Song",AND(D379="Normal",E379="Special"),"Dance",TRUE,"Dance")</f>
        <v>Dance</v>
      </c>
      <c r="I378" s="3" t="str" cm="1">
        <f t="array" aca="1" ref="I378" ca="1">_xlfn.LET(_xlpm.formedata,INDIRECT(ADDRESS(VALUE(RIGHT(H$1,2))+1,4,1,1,"Pokemon")&amp;":"&amp;ADDRESS(VALUE(RIGHT(H$1,2))+1,11,1,1)),DEC2BIN(INDEX(_xlpm.formedata,MATCH(H378,_xlpm.formedata,0)-1)-MIN(_xlpm.formedata),2))</f>
        <v>01</v>
      </c>
      <c r="J378" s="3" t="str">
        <f t="shared" ca="1" si="20"/>
        <v>00010001</v>
      </c>
      <c r="K378" s="3" t="str">
        <f t="shared" si="21"/>
        <v/>
      </c>
      <c r="L378" t="s">
        <v>129</v>
      </c>
      <c r="M378" s="3" t="str" cm="1">
        <f t="array" aca="1" ref="M378" ca="1">_xlfn.LET(_xlpm.formedata,INDIRECT(ADDRESS(VALUE(RIGHT(L$1,2))+1,4,1,1,"Pokemon")&amp;":"&amp;ADDRESS(VALUE(RIGHT(L$1,2))+1,11,1,1)),DEC2BIN(INDEX(_xlpm.formedata,MATCH(L378,_xlpm.formedata,0)-1)-MIN(_xlpm.formedata),2))</f>
        <v>01</v>
      </c>
      <c r="N378" s="3" t="str">
        <f t="shared" ca="1" si="22"/>
        <v>10001001</v>
      </c>
      <c r="O378" s="3" t="str">
        <f t="shared" si="23"/>
        <v/>
      </c>
    </row>
    <row r="379" spans="1:15" x14ac:dyDescent="0.45">
      <c r="A379">
        <v>377</v>
      </c>
      <c r="B379" t="s">
        <v>559</v>
      </c>
      <c r="C379" t="s">
        <v>0</v>
      </c>
      <c r="D379" t="s">
        <v>229</v>
      </c>
      <c r="E379" t="s">
        <v>167</v>
      </c>
      <c r="F379" t="s">
        <v>278</v>
      </c>
      <c r="G379" t="s">
        <v>165</v>
      </c>
      <c r="H379" t="str" cm="1">
        <f t="array" ref="H379">_xlfn.IFS(OR(D379="Psychic",D379="Fairy",D379="Ghost",D379="Dark"),"Song",D379="Fighting","Dance",D380="Status","Song",AND(D380="Normal",E380="Special"),"Dance",TRUE,"Dance")</f>
        <v>Song</v>
      </c>
      <c r="I379" s="3" t="str" cm="1">
        <f t="array" aca="1" ref="I379" ca="1">_xlfn.LET(_xlpm.formedata,INDIRECT(ADDRESS(VALUE(RIGHT(H$1,2))+1,4,1,1,"Pokemon")&amp;":"&amp;ADDRESS(VALUE(RIGHT(H$1,2))+1,11,1,1)),DEC2BIN(INDEX(_xlpm.formedata,MATCH(H379,_xlpm.formedata,0)-1)-MIN(_xlpm.formedata),2))</f>
        <v>00</v>
      </c>
      <c r="J379" s="3" t="str">
        <f t="shared" si="20"/>
        <v/>
      </c>
      <c r="K379" s="3" t="str">
        <f t="shared" si="21"/>
        <v/>
      </c>
      <c r="L379" t="s">
        <v>130</v>
      </c>
      <c r="M379" s="3" t="str" cm="1">
        <f t="array" aca="1" ref="M379" ca="1">_xlfn.LET(_xlpm.formedata,INDIRECT(ADDRESS(VALUE(RIGHT(L$1,2))+1,4,1,1,"Pokemon")&amp;":"&amp;ADDRESS(VALUE(RIGHT(L$1,2))+1,11,1,1)),DEC2BIN(INDEX(_xlpm.formedata,MATCH(L379,_xlpm.formedata,0)-1)-MIN(_xlpm.formedata),2))</f>
        <v>10</v>
      </c>
      <c r="N379" s="3" t="str">
        <f t="shared" si="22"/>
        <v/>
      </c>
      <c r="O379" s="3" t="str">
        <f t="shared" si="23"/>
        <v/>
      </c>
    </row>
    <row r="380" spans="1:15" x14ac:dyDescent="0.45">
      <c r="A380">
        <v>378</v>
      </c>
      <c r="B380" t="s">
        <v>560</v>
      </c>
      <c r="C380" t="s">
        <v>0</v>
      </c>
      <c r="D380" t="s">
        <v>128</v>
      </c>
      <c r="E380" t="s">
        <v>151</v>
      </c>
      <c r="F380" t="s">
        <v>243</v>
      </c>
      <c r="G380" t="s">
        <v>165</v>
      </c>
      <c r="H380" t="str" cm="1">
        <f t="array" ref="H380">_xlfn.IFS(OR(D380="Psychic",D380="Fairy",D380="Ghost",D380="Dark"),"Song",D380="Fighting","Dance",D381="Status","Song",AND(D381="Normal",E381="Special"),"Dance",TRUE,"Dance")</f>
        <v>Dance</v>
      </c>
      <c r="I380" s="3" t="str" cm="1">
        <f t="array" aca="1" ref="I380" ca="1">_xlfn.LET(_xlpm.formedata,INDIRECT(ADDRESS(VALUE(RIGHT(H$1,2))+1,4,1,1,"Pokemon")&amp;":"&amp;ADDRESS(VALUE(RIGHT(H$1,2))+1,11,1,1)),DEC2BIN(INDEX(_xlpm.formedata,MATCH(H380,_xlpm.formedata,0)-1)-MIN(_xlpm.formedata),2))</f>
        <v>01</v>
      </c>
      <c r="J380" s="3" t="str">
        <f t="shared" si="20"/>
        <v/>
      </c>
      <c r="K380" s="3" t="str">
        <f t="shared" si="21"/>
        <v/>
      </c>
      <c r="L380" t="s">
        <v>128</v>
      </c>
      <c r="M380" s="3" t="str" cm="1">
        <f t="array" aca="1" ref="M380" ca="1">_xlfn.LET(_xlpm.formedata,INDIRECT(ADDRESS(VALUE(RIGHT(L$1,2))+1,4,1,1,"Pokemon")&amp;":"&amp;ADDRESS(VALUE(RIGHT(L$1,2))+1,11,1,1)),DEC2BIN(INDEX(_xlpm.formedata,MATCH(L380,_xlpm.formedata,0)-1)-MIN(_xlpm.formedata),2))</f>
        <v>00</v>
      </c>
      <c r="N380" s="3" t="str">
        <f t="shared" si="22"/>
        <v/>
      </c>
      <c r="O380" s="3" t="str">
        <f t="shared" si="23"/>
        <v/>
      </c>
    </row>
    <row r="381" spans="1:15" x14ac:dyDescent="0.45">
      <c r="A381">
        <v>379</v>
      </c>
      <c r="B381" t="s">
        <v>561</v>
      </c>
      <c r="C381" t="s">
        <v>0</v>
      </c>
      <c r="D381" t="s">
        <v>229</v>
      </c>
      <c r="E381" t="s">
        <v>167</v>
      </c>
      <c r="F381" t="s">
        <v>214</v>
      </c>
      <c r="G381" t="s">
        <v>169</v>
      </c>
      <c r="H381" t="str" cm="1">
        <f t="array" ref="H381">_xlfn.IFS(OR(D381="Psychic",D381="Fairy",D381="Ghost",D381="Dark"),"Song",D381="Fighting","Dance",D382="Status","Song",AND(D382="Normal",E382="Special"),"Dance",TRUE,"Dance")</f>
        <v>Song</v>
      </c>
      <c r="I381" s="3" t="str" cm="1">
        <f t="array" aca="1" ref="I381" ca="1">_xlfn.LET(_xlpm.formedata,INDIRECT(ADDRESS(VALUE(RIGHT(H$1,2))+1,4,1,1,"Pokemon")&amp;":"&amp;ADDRESS(VALUE(RIGHT(H$1,2))+1,11,1,1)),DEC2BIN(INDEX(_xlpm.formedata,MATCH(H381,_xlpm.formedata,0)-1)-MIN(_xlpm.formedata),2))</f>
        <v>00</v>
      </c>
      <c r="J381" s="3" t="str">
        <f t="shared" si="20"/>
        <v/>
      </c>
      <c r="K381" s="3" t="str">
        <f t="shared" si="21"/>
        <v/>
      </c>
      <c r="L381" t="s">
        <v>130</v>
      </c>
      <c r="M381" s="3" t="str" cm="1">
        <f t="array" aca="1" ref="M381" ca="1">_xlfn.LET(_xlpm.formedata,INDIRECT(ADDRESS(VALUE(RIGHT(L$1,2))+1,4,1,1,"Pokemon")&amp;":"&amp;ADDRESS(VALUE(RIGHT(L$1,2))+1,11,1,1)),DEC2BIN(INDEX(_xlpm.formedata,MATCH(L381,_xlpm.formedata,0)-1)-MIN(_xlpm.formedata),2))</f>
        <v>10</v>
      </c>
      <c r="N381" s="3" t="str">
        <f t="shared" si="22"/>
        <v/>
      </c>
      <c r="O381" s="3" t="str">
        <f t="shared" si="23"/>
        <v/>
      </c>
    </row>
    <row r="382" spans="1:15" x14ac:dyDescent="0.45">
      <c r="A382">
        <v>380</v>
      </c>
      <c r="B382" t="s">
        <v>562</v>
      </c>
      <c r="C382" t="s">
        <v>0</v>
      </c>
      <c r="D382" t="s">
        <v>202</v>
      </c>
      <c r="E382" t="s">
        <v>151</v>
      </c>
      <c r="F382" t="s">
        <v>214</v>
      </c>
      <c r="G382" t="s">
        <v>142</v>
      </c>
      <c r="H382" t="str" cm="1">
        <f t="array" ref="H382">_xlfn.IFS(OR(D382="Psychic",D382="Fairy",D382="Ghost",D382="Dark"),"Song",D382="Fighting","Dance",D383="Status","Song",AND(D383="Normal",E383="Special"),"Dance",TRUE,"Dance")</f>
        <v>Dance</v>
      </c>
      <c r="I382" s="3" t="str" cm="1">
        <f t="array" aca="1" ref="I382" ca="1">_xlfn.LET(_xlpm.formedata,INDIRECT(ADDRESS(VALUE(RIGHT(H$1,2))+1,4,1,1,"Pokemon")&amp;":"&amp;ADDRESS(VALUE(RIGHT(H$1,2))+1,11,1,1)),DEC2BIN(INDEX(_xlpm.formedata,MATCH(H382,_xlpm.formedata,0)-1)-MIN(_xlpm.formedata),2))</f>
        <v>01</v>
      </c>
      <c r="J382" s="3" t="str">
        <f t="shared" ca="1" si="20"/>
        <v>01010101</v>
      </c>
      <c r="K382" s="3" t="str">
        <f t="shared" si="21"/>
        <v/>
      </c>
      <c r="L382" t="s">
        <v>128</v>
      </c>
      <c r="M382" s="3" t="str" cm="1">
        <f t="array" aca="1" ref="M382" ca="1">_xlfn.LET(_xlpm.formedata,INDIRECT(ADDRESS(VALUE(RIGHT(L$1,2))+1,4,1,1,"Pokemon")&amp;":"&amp;ADDRESS(VALUE(RIGHT(L$1,2))+1,11,1,1)),DEC2BIN(INDEX(_xlpm.formedata,MATCH(L382,_xlpm.formedata,0)-1)-MIN(_xlpm.formedata),2))</f>
        <v>00</v>
      </c>
      <c r="N382" s="3" t="str">
        <f t="shared" ca="1" si="22"/>
        <v>11111100</v>
      </c>
      <c r="O382" s="3" t="str">
        <f t="shared" si="23"/>
        <v/>
      </c>
    </row>
    <row r="383" spans="1:15" x14ac:dyDescent="0.45">
      <c r="A383">
        <v>381</v>
      </c>
      <c r="B383" t="s">
        <v>563</v>
      </c>
      <c r="C383" t="s">
        <v>0</v>
      </c>
      <c r="D383" t="s">
        <v>128</v>
      </c>
      <c r="E383" t="s">
        <v>167</v>
      </c>
      <c r="F383" t="s">
        <v>219</v>
      </c>
      <c r="G383" t="s">
        <v>220</v>
      </c>
      <c r="H383" t="str" cm="1">
        <f t="array" ref="H383">_xlfn.IFS(OR(D383="Psychic",D383="Fairy",D383="Ghost",D383="Dark"),"Song",D383="Fighting","Dance",D384="Status","Song",AND(D384="Normal",E384="Special"),"Dance",TRUE,"Dance")</f>
        <v>Dance</v>
      </c>
      <c r="I383" s="3" t="str" cm="1">
        <f t="array" aca="1" ref="I383" ca="1">_xlfn.LET(_xlpm.formedata,INDIRECT(ADDRESS(VALUE(RIGHT(H$1,2))+1,4,1,1,"Pokemon")&amp;":"&amp;ADDRESS(VALUE(RIGHT(H$1,2))+1,11,1,1)),DEC2BIN(INDEX(_xlpm.formedata,MATCH(H383,_xlpm.formedata,0)-1)-MIN(_xlpm.formedata),2))</f>
        <v>01</v>
      </c>
      <c r="J383" s="3" t="str">
        <f t="shared" si="20"/>
        <v/>
      </c>
      <c r="K383" s="3" t="str">
        <f t="shared" si="21"/>
        <v/>
      </c>
      <c r="L383" t="s">
        <v>131</v>
      </c>
      <c r="M383" s="3" t="str" cm="1">
        <f t="array" aca="1" ref="M383" ca="1">_xlfn.LET(_xlpm.formedata,INDIRECT(ADDRESS(VALUE(RIGHT(L$1,2))+1,4,1,1,"Pokemon")&amp;":"&amp;ADDRESS(VALUE(RIGHT(L$1,2))+1,11,1,1)),DEC2BIN(INDEX(_xlpm.formedata,MATCH(L383,_xlpm.formedata,0)-1)-MIN(_xlpm.formedata),2))</f>
        <v>11</v>
      </c>
      <c r="N383" s="3" t="str">
        <f t="shared" si="22"/>
        <v/>
      </c>
      <c r="O383" s="3" t="str">
        <f t="shared" si="23"/>
        <v/>
      </c>
    </row>
    <row r="384" spans="1:15" x14ac:dyDescent="0.45">
      <c r="A384">
        <v>382</v>
      </c>
      <c r="B384" t="s">
        <v>564</v>
      </c>
      <c r="C384" t="s">
        <v>0</v>
      </c>
      <c r="D384" t="s">
        <v>128</v>
      </c>
      <c r="E384" t="s">
        <v>167</v>
      </c>
      <c r="F384" t="s">
        <v>0</v>
      </c>
      <c r="G384" t="s">
        <v>565</v>
      </c>
      <c r="H384" t="str" cm="1">
        <f t="array" ref="H384">_xlfn.IFS(OR(D384="Psychic",D384="Fairy",D384="Ghost",D384="Dark"),"Song",D384="Fighting","Dance",D385="Status","Song",AND(D385="Normal",E385="Special"),"Dance",TRUE,"Dance")</f>
        <v>Dance</v>
      </c>
      <c r="I384" s="3" t="str" cm="1">
        <f t="array" aca="1" ref="I384" ca="1">_xlfn.LET(_xlpm.formedata,INDIRECT(ADDRESS(VALUE(RIGHT(H$1,2))+1,4,1,1,"Pokemon")&amp;":"&amp;ADDRESS(VALUE(RIGHT(H$1,2))+1,11,1,1)),DEC2BIN(INDEX(_xlpm.formedata,MATCH(H384,_xlpm.formedata,0)-1)-MIN(_xlpm.formedata),2))</f>
        <v>01</v>
      </c>
      <c r="J384" s="3" t="str">
        <f t="shared" si="20"/>
        <v/>
      </c>
      <c r="K384" s="3" t="str">
        <f t="shared" si="21"/>
        <v/>
      </c>
      <c r="L384" t="s">
        <v>131</v>
      </c>
      <c r="M384" s="3" t="str" cm="1">
        <f t="array" aca="1" ref="M384" ca="1">_xlfn.LET(_xlpm.formedata,INDIRECT(ADDRESS(VALUE(RIGHT(L$1,2))+1,4,1,1,"Pokemon")&amp;":"&amp;ADDRESS(VALUE(RIGHT(L$1,2))+1,11,1,1)),DEC2BIN(INDEX(_xlpm.formedata,MATCH(L384,_xlpm.formedata,0)-1)-MIN(_xlpm.formedata),2))</f>
        <v>11</v>
      </c>
      <c r="N384" s="3" t="str">
        <f t="shared" si="22"/>
        <v/>
      </c>
      <c r="O384" s="3" t="str">
        <f t="shared" si="23"/>
        <v/>
      </c>
    </row>
    <row r="385" spans="1:15" x14ac:dyDescent="0.45">
      <c r="A385">
        <v>383</v>
      </c>
      <c r="B385" t="s">
        <v>566</v>
      </c>
      <c r="C385" t="s">
        <v>0</v>
      </c>
      <c r="D385" t="s">
        <v>128</v>
      </c>
      <c r="E385" t="s">
        <v>167</v>
      </c>
      <c r="F385" t="s">
        <v>214</v>
      </c>
      <c r="G385" t="s">
        <v>169</v>
      </c>
      <c r="H385" t="str" cm="1">
        <f t="array" ref="H385">_xlfn.IFS(OR(D385="Psychic",D385="Fairy",D385="Ghost",D385="Dark"),"Song",D385="Fighting","Dance",D386="Status","Song",AND(D386="Normal",E386="Special"),"Dance",TRUE,"Dance")</f>
        <v>Dance</v>
      </c>
      <c r="I385" s="3" t="str" cm="1">
        <f t="array" aca="1" ref="I385" ca="1">_xlfn.LET(_xlpm.formedata,INDIRECT(ADDRESS(VALUE(RIGHT(H$1,2))+1,4,1,1,"Pokemon")&amp;":"&amp;ADDRESS(VALUE(RIGHT(H$1,2))+1,11,1,1)),DEC2BIN(INDEX(_xlpm.formedata,MATCH(H385,_xlpm.formedata,0)-1)-MIN(_xlpm.formedata),2))</f>
        <v>01</v>
      </c>
      <c r="J385" s="3" t="str">
        <f t="shared" si="20"/>
        <v/>
      </c>
      <c r="K385" s="3" t="str">
        <f t="shared" si="21"/>
        <v/>
      </c>
      <c r="L385" t="s">
        <v>131</v>
      </c>
      <c r="M385" s="3" t="str" cm="1">
        <f t="array" aca="1" ref="M385" ca="1">_xlfn.LET(_xlpm.formedata,INDIRECT(ADDRESS(VALUE(RIGHT(L$1,2))+1,4,1,1,"Pokemon")&amp;":"&amp;ADDRESS(VALUE(RIGHT(L$1,2))+1,11,1,1)),DEC2BIN(INDEX(_xlpm.formedata,MATCH(L385,_xlpm.formedata,0)-1)-MIN(_xlpm.formedata),2))</f>
        <v>11</v>
      </c>
      <c r="N385" s="3" t="str">
        <f t="shared" si="22"/>
        <v/>
      </c>
      <c r="O385" s="3" t="str">
        <f t="shared" si="23"/>
        <v/>
      </c>
    </row>
    <row r="386" spans="1:15" x14ac:dyDescent="0.45">
      <c r="A386">
        <v>384</v>
      </c>
      <c r="B386" t="s">
        <v>567</v>
      </c>
      <c r="C386" t="s">
        <v>0</v>
      </c>
      <c r="D386" t="s">
        <v>229</v>
      </c>
      <c r="E386" t="s">
        <v>167</v>
      </c>
      <c r="F386" t="s">
        <v>214</v>
      </c>
      <c r="G386" t="s">
        <v>142</v>
      </c>
      <c r="H386" t="str" cm="1">
        <f t="array" ref="H386">_xlfn.IFS(OR(D386="Psychic",D386="Fairy",D386="Ghost",D386="Dark"),"Song",D386="Fighting","Dance",D387="Status","Song",AND(D387="Normal",E387="Special"),"Dance",TRUE,"Dance")</f>
        <v>Song</v>
      </c>
      <c r="I386" s="3" t="str" cm="1">
        <f t="array" aca="1" ref="I386" ca="1">_xlfn.LET(_xlpm.formedata,INDIRECT(ADDRESS(VALUE(RIGHT(H$1,2))+1,4,1,1,"Pokemon")&amp;":"&amp;ADDRESS(VALUE(RIGHT(H$1,2))+1,11,1,1)),DEC2BIN(INDEX(_xlpm.formedata,MATCH(H386,_xlpm.formedata,0)-1)-MIN(_xlpm.formedata),2))</f>
        <v>00</v>
      </c>
      <c r="J386" s="3" t="str">
        <f t="shared" ca="1" si="20"/>
        <v>01000000</v>
      </c>
      <c r="K386" s="3" t="str">
        <f t="shared" ca="1" si="21"/>
        <v>40115515</v>
      </c>
      <c r="L386" t="s">
        <v>130</v>
      </c>
      <c r="M386" s="3" t="str" cm="1">
        <f t="array" aca="1" ref="M386" ca="1">_xlfn.LET(_xlpm.formedata,INDIRECT(ADDRESS(VALUE(RIGHT(L$1,2))+1,4,1,1,"Pokemon")&amp;":"&amp;ADDRESS(VALUE(RIGHT(L$1,2))+1,11,1,1)),DEC2BIN(INDEX(_xlpm.formedata,MATCH(L386,_xlpm.formedata,0)-1)-MIN(_xlpm.formedata),2))</f>
        <v>10</v>
      </c>
      <c r="N386" s="3" t="str">
        <f t="shared" ca="1" si="22"/>
        <v>01001010</v>
      </c>
      <c r="O386" s="3" t="str">
        <f t="shared" ca="1" si="23"/>
        <v>4AB3781D</v>
      </c>
    </row>
    <row r="387" spans="1:15" x14ac:dyDescent="0.45">
      <c r="A387">
        <v>385</v>
      </c>
      <c r="B387" t="s">
        <v>568</v>
      </c>
      <c r="C387" t="s">
        <v>0</v>
      </c>
      <c r="D387" t="s">
        <v>229</v>
      </c>
      <c r="E387" t="s">
        <v>167</v>
      </c>
      <c r="F387" t="s">
        <v>214</v>
      </c>
      <c r="G387" t="s">
        <v>142</v>
      </c>
      <c r="H387" t="str" cm="1">
        <f t="array" ref="H387">_xlfn.IFS(OR(D387="Psychic",D387="Fairy",D387="Ghost",D387="Dark"),"Song",D387="Fighting","Dance",D388="Status","Song",AND(D388="Normal",E388="Special"),"Dance",TRUE,"Dance")</f>
        <v>Song</v>
      </c>
      <c r="I387" s="3" t="str" cm="1">
        <f t="array" aca="1" ref="I387" ca="1">_xlfn.LET(_xlpm.formedata,INDIRECT(ADDRESS(VALUE(RIGHT(H$1,2))+1,4,1,1,"Pokemon")&amp;":"&amp;ADDRESS(VALUE(RIGHT(H$1,2))+1,11,1,1)),DEC2BIN(INDEX(_xlpm.formedata,MATCH(H387,_xlpm.formedata,0)-1)-MIN(_xlpm.formedata),2))</f>
        <v>00</v>
      </c>
      <c r="J387" s="3" t="str">
        <f t="shared" ref="J387:J450" si="24">IF(MOD($A387,4)=0,_xlfn.CONCAT(I390,I389,I388,I387),"")</f>
        <v/>
      </c>
      <c r="K387" s="3" t="str">
        <f t="shared" ref="K387:K450" si="25">IF(MOD($A387,16)=0,_xlfn.CONCAT(BIN2HEX(J387,2),BIN2HEX(J391,2),BIN2HEX(J395,2),BIN2HEX(J399,2)),"")</f>
        <v/>
      </c>
      <c r="L387" t="s">
        <v>130</v>
      </c>
      <c r="M387" s="3" t="str" cm="1">
        <f t="array" aca="1" ref="M387" ca="1">_xlfn.LET(_xlpm.formedata,INDIRECT(ADDRESS(VALUE(RIGHT(L$1,2))+1,4,1,1,"Pokemon")&amp;":"&amp;ADDRESS(VALUE(RIGHT(L$1,2))+1,11,1,1)),DEC2BIN(INDEX(_xlpm.formedata,MATCH(L387,_xlpm.formedata,0)-1)-MIN(_xlpm.formedata),2))</f>
        <v>10</v>
      </c>
      <c r="N387" s="3" t="str">
        <f t="shared" ref="N387:N450" si="26">IF(MOD($A387,4)=0,_xlfn.CONCAT(M390,M389,M388,M387),"")</f>
        <v/>
      </c>
      <c r="O387" s="3" t="str">
        <f t="shared" ref="O387:O450" si="27">IF(MOD($A387,16)=0,_xlfn.CONCAT(BIN2HEX(N387,2),BIN2HEX(N391,2),BIN2HEX(N395,2),BIN2HEX(N399,2)),"")</f>
        <v/>
      </c>
    </row>
    <row r="388" spans="1:15" x14ac:dyDescent="0.45">
      <c r="A388">
        <v>386</v>
      </c>
      <c r="B388" t="s">
        <v>569</v>
      </c>
      <c r="C388" t="s">
        <v>0</v>
      </c>
      <c r="D388" t="s">
        <v>178</v>
      </c>
      <c r="E388" t="s">
        <v>151</v>
      </c>
      <c r="F388" t="s">
        <v>243</v>
      </c>
      <c r="G388" t="s">
        <v>165</v>
      </c>
      <c r="H388" t="str" cm="1">
        <f t="array" ref="H388">_xlfn.IFS(OR(D388="Psychic",D388="Fairy",D388="Ghost",D388="Dark"),"Song",D388="Fighting","Dance",D389="Status","Song",AND(D389="Normal",E389="Special"),"Dance",TRUE,"Dance")</f>
        <v>Song</v>
      </c>
      <c r="I388" s="3" t="str" cm="1">
        <f t="array" aca="1" ref="I388" ca="1">_xlfn.LET(_xlpm.formedata,INDIRECT(ADDRESS(VALUE(RIGHT(H$1,2))+1,4,1,1,"Pokemon")&amp;":"&amp;ADDRESS(VALUE(RIGHT(H$1,2))+1,11,1,1)),DEC2BIN(INDEX(_xlpm.formedata,MATCH(H388,_xlpm.formedata,0)-1)-MIN(_xlpm.formedata),2))</f>
        <v>00</v>
      </c>
      <c r="J388" s="3" t="str">
        <f t="shared" si="24"/>
        <v/>
      </c>
      <c r="K388" s="3" t="str">
        <f t="shared" si="25"/>
        <v/>
      </c>
      <c r="L388" t="s">
        <v>128</v>
      </c>
      <c r="M388" s="3" t="str" cm="1">
        <f t="array" aca="1" ref="M388" ca="1">_xlfn.LET(_xlpm.formedata,INDIRECT(ADDRESS(VALUE(RIGHT(L$1,2))+1,4,1,1,"Pokemon")&amp;":"&amp;ADDRESS(VALUE(RIGHT(L$1,2))+1,11,1,1)),DEC2BIN(INDEX(_xlpm.formedata,MATCH(L388,_xlpm.formedata,0)-1)-MIN(_xlpm.formedata),2))</f>
        <v>00</v>
      </c>
      <c r="N388" s="3" t="str">
        <f t="shared" si="26"/>
        <v/>
      </c>
      <c r="O388" s="3" t="str">
        <f t="shared" si="27"/>
        <v/>
      </c>
    </row>
    <row r="389" spans="1:15" x14ac:dyDescent="0.45">
      <c r="A389">
        <v>387</v>
      </c>
      <c r="B389" t="s">
        <v>570</v>
      </c>
      <c r="C389" t="s">
        <v>0</v>
      </c>
      <c r="D389" t="s">
        <v>128</v>
      </c>
      <c r="E389" t="s">
        <v>141</v>
      </c>
      <c r="F389" t="s">
        <v>0</v>
      </c>
      <c r="G389" t="s">
        <v>142</v>
      </c>
      <c r="H389" t="str" cm="1">
        <f t="array" ref="H389">_xlfn.IFS(OR(D389="Psychic",D389="Fairy",D389="Ghost",D389="Dark"),"Song",D389="Fighting","Dance",D390="Status","Song",AND(D390="Normal",E390="Special"),"Dance",TRUE,"Dance")</f>
        <v>Dance</v>
      </c>
      <c r="I389" s="3" t="str" cm="1">
        <f t="array" aca="1" ref="I389" ca="1">_xlfn.LET(_xlpm.formedata,INDIRECT(ADDRESS(VALUE(RIGHT(H$1,2))+1,4,1,1,"Pokemon")&amp;":"&amp;ADDRESS(VALUE(RIGHT(H$1,2))+1,11,1,1)),DEC2BIN(INDEX(_xlpm.formedata,MATCH(H389,_xlpm.formedata,0)-1)-MIN(_xlpm.formedata),2))</f>
        <v>01</v>
      </c>
      <c r="J389" s="3" t="str">
        <f t="shared" si="24"/>
        <v/>
      </c>
      <c r="K389" s="3" t="str">
        <f t="shared" si="25"/>
        <v/>
      </c>
      <c r="L389" t="s">
        <v>129</v>
      </c>
      <c r="M389" s="3" t="str" cm="1">
        <f t="array" aca="1" ref="M389" ca="1">_xlfn.LET(_xlpm.formedata,INDIRECT(ADDRESS(VALUE(RIGHT(L$1,2))+1,4,1,1,"Pokemon")&amp;":"&amp;ADDRESS(VALUE(RIGHT(L$1,2))+1,11,1,1)),DEC2BIN(INDEX(_xlpm.formedata,MATCH(L389,_xlpm.formedata,0)-1)-MIN(_xlpm.formedata),2))</f>
        <v>01</v>
      </c>
      <c r="N389" s="3" t="str">
        <f t="shared" si="26"/>
        <v/>
      </c>
      <c r="O389" s="3" t="str">
        <f t="shared" si="27"/>
        <v/>
      </c>
    </row>
    <row r="390" spans="1:15" x14ac:dyDescent="0.45">
      <c r="A390">
        <v>388</v>
      </c>
      <c r="B390" t="s">
        <v>571</v>
      </c>
      <c r="C390" t="s">
        <v>0</v>
      </c>
      <c r="D390" t="s">
        <v>171</v>
      </c>
      <c r="E390" t="s">
        <v>167</v>
      </c>
      <c r="F390" t="s">
        <v>214</v>
      </c>
      <c r="G390" t="s">
        <v>142</v>
      </c>
      <c r="H390" t="str" cm="1">
        <f t="array" ref="H390">_xlfn.IFS(OR(D390="Psychic",D390="Fairy",D390="Ghost",D390="Dark"),"Song",D390="Fighting","Dance",D391="Status","Song",AND(D391="Normal",E391="Special"),"Dance",TRUE,"Dance")</f>
        <v>Dance</v>
      </c>
      <c r="I390" s="3" t="str" cm="1">
        <f t="array" aca="1" ref="I390" ca="1">_xlfn.LET(_xlpm.formedata,INDIRECT(ADDRESS(VALUE(RIGHT(H$1,2))+1,4,1,1,"Pokemon")&amp;":"&amp;ADDRESS(VALUE(RIGHT(H$1,2))+1,11,1,1)),DEC2BIN(INDEX(_xlpm.formedata,MATCH(H390,_xlpm.formedata,0)-1)-MIN(_xlpm.formedata),2))</f>
        <v>01</v>
      </c>
      <c r="J390" s="3" t="str">
        <f t="shared" ca="1" si="24"/>
        <v>00010001</v>
      </c>
      <c r="K390" s="3" t="str">
        <f t="shared" si="25"/>
        <v/>
      </c>
      <c r="L390" t="s">
        <v>131</v>
      </c>
      <c r="M390" s="3" t="str" cm="1">
        <f t="array" aca="1" ref="M390" ca="1">_xlfn.LET(_xlpm.formedata,INDIRECT(ADDRESS(VALUE(RIGHT(L$1,2))+1,4,1,1,"Pokemon")&amp;":"&amp;ADDRESS(VALUE(RIGHT(L$1,2))+1,11,1,1)),DEC2BIN(INDEX(_xlpm.formedata,MATCH(L390,_xlpm.formedata,0)-1)-MIN(_xlpm.formedata),2))</f>
        <v>11</v>
      </c>
      <c r="N390" s="3" t="str">
        <f t="shared" ca="1" si="26"/>
        <v>10110011</v>
      </c>
      <c r="O390" s="3" t="str">
        <f t="shared" si="27"/>
        <v/>
      </c>
    </row>
    <row r="391" spans="1:15" x14ac:dyDescent="0.45">
      <c r="A391">
        <v>389</v>
      </c>
      <c r="B391" t="s">
        <v>572</v>
      </c>
      <c r="C391">
        <v>3</v>
      </c>
      <c r="D391" t="s">
        <v>178</v>
      </c>
      <c r="E391" t="s">
        <v>141</v>
      </c>
      <c r="F391" t="s">
        <v>0</v>
      </c>
      <c r="G391" t="s">
        <v>142</v>
      </c>
      <c r="H391" t="str" cm="1">
        <f t="array" ref="H391">_xlfn.IFS(OR(D391="Psychic",D391="Fairy",D391="Ghost",D391="Dark"),"Song",D391="Fighting","Dance",D392="Status","Song",AND(D392="Normal",E392="Special"),"Dance",TRUE,"Dance")</f>
        <v>Song</v>
      </c>
      <c r="I391" s="3" t="str" cm="1">
        <f t="array" aca="1" ref="I391" ca="1">_xlfn.LET(_xlpm.formedata,INDIRECT(ADDRESS(VALUE(RIGHT(H$1,2))+1,4,1,1,"Pokemon")&amp;":"&amp;ADDRESS(VALUE(RIGHT(H$1,2))+1,11,1,1)),DEC2BIN(INDEX(_xlpm.formedata,MATCH(H391,_xlpm.formedata,0)-1)-MIN(_xlpm.formedata),2))</f>
        <v>00</v>
      </c>
      <c r="J391" s="3" t="str">
        <f t="shared" si="24"/>
        <v/>
      </c>
      <c r="K391" s="3" t="str">
        <f t="shared" si="25"/>
        <v/>
      </c>
      <c r="L391" t="s">
        <v>128</v>
      </c>
      <c r="M391" s="3" t="str" cm="1">
        <f t="array" aca="1" ref="M391" ca="1">_xlfn.LET(_xlpm.formedata,INDIRECT(ADDRESS(VALUE(RIGHT(L$1,2))+1,4,1,1,"Pokemon")&amp;":"&amp;ADDRESS(VALUE(RIGHT(L$1,2))+1,11,1,1)),DEC2BIN(INDEX(_xlpm.formedata,MATCH(L391,_xlpm.formedata,0)-1)-MIN(_xlpm.formedata),2))</f>
        <v>00</v>
      </c>
      <c r="N391" s="3" t="str">
        <f t="shared" si="26"/>
        <v/>
      </c>
      <c r="O391" s="3" t="str">
        <f t="shared" si="27"/>
        <v/>
      </c>
    </row>
    <row r="392" spans="1:15" x14ac:dyDescent="0.45">
      <c r="A392">
        <v>390</v>
      </c>
      <c r="B392" t="s">
        <v>573</v>
      </c>
      <c r="C392" t="s">
        <v>0</v>
      </c>
      <c r="D392" t="s">
        <v>202</v>
      </c>
      <c r="E392" t="s">
        <v>167</v>
      </c>
      <c r="F392" t="s">
        <v>219</v>
      </c>
      <c r="G392" t="s">
        <v>371</v>
      </c>
      <c r="H392" t="str" cm="1">
        <f t="array" ref="H392">_xlfn.IFS(OR(D392="Psychic",D392="Fairy",D392="Ghost",D392="Dark"),"Song",D392="Fighting","Dance",D393="Status","Song",AND(D393="Normal",E393="Special"),"Dance",TRUE,"Dance")</f>
        <v>Dance</v>
      </c>
      <c r="I392" s="3" t="str" cm="1">
        <f t="array" aca="1" ref="I392" ca="1">_xlfn.LET(_xlpm.formedata,INDIRECT(ADDRESS(VALUE(RIGHT(H$1,2))+1,4,1,1,"Pokemon")&amp;":"&amp;ADDRESS(VALUE(RIGHT(H$1,2))+1,11,1,1)),DEC2BIN(INDEX(_xlpm.formedata,MATCH(H392,_xlpm.formedata,0)-1)-MIN(_xlpm.formedata),2))</f>
        <v>01</v>
      </c>
      <c r="J392" s="3" t="str">
        <f t="shared" si="24"/>
        <v/>
      </c>
      <c r="K392" s="3" t="str">
        <f t="shared" si="25"/>
        <v/>
      </c>
      <c r="L392" t="s">
        <v>131</v>
      </c>
      <c r="M392" s="3" t="str" cm="1">
        <f t="array" aca="1" ref="M392" ca="1">_xlfn.LET(_xlpm.formedata,INDIRECT(ADDRESS(VALUE(RIGHT(L$1,2))+1,4,1,1,"Pokemon")&amp;":"&amp;ADDRESS(VALUE(RIGHT(L$1,2))+1,11,1,1)),DEC2BIN(INDEX(_xlpm.formedata,MATCH(L392,_xlpm.formedata,0)-1)-MIN(_xlpm.formedata),2))</f>
        <v>11</v>
      </c>
      <c r="N392" s="3" t="str">
        <f t="shared" si="26"/>
        <v/>
      </c>
      <c r="O392" s="3" t="str">
        <f t="shared" si="27"/>
        <v/>
      </c>
    </row>
    <row r="393" spans="1:15" x14ac:dyDescent="0.45">
      <c r="A393">
        <v>391</v>
      </c>
      <c r="B393" t="s">
        <v>574</v>
      </c>
      <c r="C393" t="s">
        <v>0</v>
      </c>
      <c r="D393" t="s">
        <v>229</v>
      </c>
      <c r="E393" t="s">
        <v>167</v>
      </c>
      <c r="F393" t="s">
        <v>214</v>
      </c>
      <c r="G393" t="s">
        <v>142</v>
      </c>
      <c r="H393" t="str" cm="1">
        <f t="array" ref="H393">_xlfn.IFS(OR(D393="Psychic",D393="Fairy",D393="Ghost",D393="Dark"),"Song",D393="Fighting","Dance",D394="Status","Song",AND(D394="Normal",E394="Special"),"Dance",TRUE,"Dance")</f>
        <v>Song</v>
      </c>
      <c r="I393" s="3" t="str" cm="1">
        <f t="array" aca="1" ref="I393" ca="1">_xlfn.LET(_xlpm.formedata,INDIRECT(ADDRESS(VALUE(RIGHT(H$1,2))+1,4,1,1,"Pokemon")&amp;":"&amp;ADDRESS(VALUE(RIGHT(H$1,2))+1,11,1,1)),DEC2BIN(INDEX(_xlpm.formedata,MATCH(H393,_xlpm.formedata,0)-1)-MIN(_xlpm.formedata),2))</f>
        <v>00</v>
      </c>
      <c r="J393" s="3" t="str">
        <f t="shared" si="24"/>
        <v/>
      </c>
      <c r="K393" s="3" t="str">
        <f t="shared" si="25"/>
        <v/>
      </c>
      <c r="L393" t="s">
        <v>130</v>
      </c>
      <c r="M393" s="3" t="str" cm="1">
        <f t="array" aca="1" ref="M393" ca="1">_xlfn.LET(_xlpm.formedata,INDIRECT(ADDRESS(VALUE(RIGHT(L$1,2))+1,4,1,1,"Pokemon")&amp;":"&amp;ADDRESS(VALUE(RIGHT(L$1,2))+1,11,1,1)),DEC2BIN(INDEX(_xlpm.formedata,MATCH(L393,_xlpm.formedata,0)-1)-MIN(_xlpm.formedata),2))</f>
        <v>10</v>
      </c>
      <c r="N393" s="3" t="str">
        <f t="shared" si="26"/>
        <v/>
      </c>
      <c r="O393" s="3" t="str">
        <f t="shared" si="27"/>
        <v/>
      </c>
    </row>
    <row r="394" spans="1:15" x14ac:dyDescent="0.45">
      <c r="A394">
        <v>392</v>
      </c>
      <c r="B394" t="s">
        <v>575</v>
      </c>
      <c r="C394" t="s">
        <v>0</v>
      </c>
      <c r="D394" t="s">
        <v>222</v>
      </c>
      <c r="E394" t="s">
        <v>167</v>
      </c>
      <c r="F394" t="s">
        <v>214</v>
      </c>
      <c r="G394" t="s">
        <v>169</v>
      </c>
      <c r="H394" t="str" cm="1">
        <f t="array" ref="H394">_xlfn.IFS(OR(D394="Psychic",D394="Fairy",D394="Ghost",D394="Dark"),"Song",D394="Fighting","Dance",D395="Status","Song",AND(D395="Normal",E395="Special"),"Dance",TRUE,"Dance")</f>
        <v>Dance</v>
      </c>
      <c r="I394" s="3" t="str" cm="1">
        <f t="array" aca="1" ref="I394" ca="1">_xlfn.LET(_xlpm.formedata,INDIRECT(ADDRESS(VALUE(RIGHT(H$1,2))+1,4,1,1,"Pokemon")&amp;":"&amp;ADDRESS(VALUE(RIGHT(H$1,2))+1,11,1,1)),DEC2BIN(INDEX(_xlpm.formedata,MATCH(H394,_xlpm.formedata,0)-1)-MIN(_xlpm.formedata),2))</f>
        <v>01</v>
      </c>
      <c r="J394" s="3" t="str">
        <f t="shared" ca="1" si="24"/>
        <v>01010101</v>
      </c>
      <c r="K394" s="3" t="str">
        <f t="shared" si="25"/>
        <v/>
      </c>
      <c r="L394" t="s">
        <v>128</v>
      </c>
      <c r="M394" s="3" t="str" cm="1">
        <f t="array" aca="1" ref="M394" ca="1">_xlfn.LET(_xlpm.formedata,INDIRECT(ADDRESS(VALUE(RIGHT(L$1,2))+1,4,1,1,"Pokemon")&amp;":"&amp;ADDRESS(VALUE(RIGHT(L$1,2))+1,11,1,1)),DEC2BIN(INDEX(_xlpm.formedata,MATCH(L394,_xlpm.formedata,0)-1)-MIN(_xlpm.formedata),2))</f>
        <v>00</v>
      </c>
      <c r="N394" s="3" t="str">
        <f t="shared" ca="1" si="26"/>
        <v>01111000</v>
      </c>
      <c r="O394" s="3" t="str">
        <f t="shared" si="27"/>
        <v/>
      </c>
    </row>
    <row r="395" spans="1:15" x14ac:dyDescent="0.45">
      <c r="A395">
        <v>393</v>
      </c>
      <c r="B395" t="s">
        <v>576</v>
      </c>
      <c r="C395">
        <v>1</v>
      </c>
      <c r="D395" t="s">
        <v>158</v>
      </c>
      <c r="E395" t="s">
        <v>167</v>
      </c>
      <c r="F395" t="s">
        <v>214</v>
      </c>
      <c r="G395" t="s">
        <v>396</v>
      </c>
      <c r="H395" t="str" cm="1">
        <f t="array" ref="H395">_xlfn.IFS(OR(D395="Psychic",D395="Fairy",D395="Ghost",D395="Dark"),"Song",D395="Fighting","Dance",D396="Status","Song",AND(D396="Normal",E396="Special"),"Dance",TRUE,"Dance")</f>
        <v>Dance</v>
      </c>
      <c r="I395" s="3" t="str" cm="1">
        <f t="array" aca="1" ref="I395" ca="1">_xlfn.LET(_xlpm.formedata,INDIRECT(ADDRESS(VALUE(RIGHT(H$1,2))+1,4,1,1,"Pokemon")&amp;":"&amp;ADDRESS(VALUE(RIGHT(H$1,2))+1,11,1,1)),DEC2BIN(INDEX(_xlpm.formedata,MATCH(H395,_xlpm.formedata,0)-1)-MIN(_xlpm.formedata),2))</f>
        <v>01</v>
      </c>
      <c r="J395" s="3" t="str">
        <f t="shared" si="24"/>
        <v/>
      </c>
      <c r="K395" s="3" t="str">
        <f t="shared" si="25"/>
        <v/>
      </c>
      <c r="L395" t="s">
        <v>130</v>
      </c>
      <c r="M395" s="3" t="str" cm="1">
        <f t="array" aca="1" ref="M395" ca="1">_xlfn.LET(_xlpm.formedata,INDIRECT(ADDRESS(VALUE(RIGHT(L$1,2))+1,4,1,1,"Pokemon")&amp;":"&amp;ADDRESS(VALUE(RIGHT(L$1,2))+1,11,1,1)),DEC2BIN(INDEX(_xlpm.formedata,MATCH(L395,_xlpm.formedata,0)-1)-MIN(_xlpm.formedata),2))</f>
        <v>10</v>
      </c>
      <c r="N395" s="3" t="str">
        <f t="shared" si="26"/>
        <v/>
      </c>
      <c r="O395" s="3" t="str">
        <f t="shared" si="27"/>
        <v/>
      </c>
    </row>
    <row r="396" spans="1:15" x14ac:dyDescent="0.45">
      <c r="A396">
        <v>394</v>
      </c>
      <c r="B396" t="s">
        <v>577</v>
      </c>
      <c r="C396" t="s">
        <v>0</v>
      </c>
      <c r="D396" t="s">
        <v>154</v>
      </c>
      <c r="E396" t="s">
        <v>141</v>
      </c>
      <c r="F396" t="s">
        <v>152</v>
      </c>
      <c r="G396" t="s">
        <v>142</v>
      </c>
      <c r="H396" t="str" cm="1">
        <f t="array" ref="H396">_xlfn.IFS(OR(D396="Psychic",D396="Fairy",D396="Ghost",D396="Dark"),"Song",D396="Fighting","Dance",D397="Status","Song",AND(D397="Normal",E397="Special"),"Dance",TRUE,"Dance")</f>
        <v>Dance</v>
      </c>
      <c r="I396" s="3" t="str" cm="1">
        <f t="array" aca="1" ref="I396" ca="1">_xlfn.LET(_xlpm.formedata,INDIRECT(ADDRESS(VALUE(RIGHT(H$1,2))+1,4,1,1,"Pokemon")&amp;":"&amp;ADDRESS(VALUE(RIGHT(H$1,2))+1,11,1,1)),DEC2BIN(INDEX(_xlpm.formedata,MATCH(H396,_xlpm.formedata,0)-1)-MIN(_xlpm.formedata),2))</f>
        <v>01</v>
      </c>
      <c r="J396" s="3" t="str">
        <f t="shared" si="24"/>
        <v/>
      </c>
      <c r="K396" s="3" t="str">
        <f t="shared" si="25"/>
        <v/>
      </c>
      <c r="L396" t="s">
        <v>131</v>
      </c>
      <c r="M396" s="3" t="str" cm="1">
        <f t="array" aca="1" ref="M396" ca="1">_xlfn.LET(_xlpm.formedata,INDIRECT(ADDRESS(VALUE(RIGHT(L$1,2))+1,4,1,1,"Pokemon")&amp;":"&amp;ADDRESS(VALUE(RIGHT(L$1,2))+1,11,1,1)),DEC2BIN(INDEX(_xlpm.formedata,MATCH(L396,_xlpm.formedata,0)-1)-MIN(_xlpm.formedata),2))</f>
        <v>11</v>
      </c>
      <c r="N396" s="3" t="str">
        <f t="shared" si="26"/>
        <v/>
      </c>
      <c r="O396" s="3" t="str">
        <f t="shared" si="27"/>
        <v/>
      </c>
    </row>
    <row r="397" spans="1:15" x14ac:dyDescent="0.45">
      <c r="A397">
        <v>395</v>
      </c>
      <c r="B397" t="s">
        <v>578</v>
      </c>
      <c r="C397" t="s">
        <v>0</v>
      </c>
      <c r="D397" t="s">
        <v>144</v>
      </c>
      <c r="E397" t="s">
        <v>141</v>
      </c>
      <c r="F397" t="s">
        <v>152</v>
      </c>
      <c r="G397" t="s">
        <v>142</v>
      </c>
      <c r="H397" t="str" cm="1">
        <f t="array" ref="H397">_xlfn.IFS(OR(D397="Psychic",D397="Fairy",D397="Ghost",D397="Dark"),"Song",D397="Fighting","Dance",D398="Status","Song",AND(D398="Normal",E398="Special"),"Dance",TRUE,"Dance")</f>
        <v>Dance</v>
      </c>
      <c r="I397" s="3" t="str" cm="1">
        <f t="array" aca="1" ref="I397" ca="1">_xlfn.LET(_xlpm.formedata,INDIRECT(ADDRESS(VALUE(RIGHT(H$1,2))+1,4,1,1,"Pokemon")&amp;":"&amp;ADDRESS(VALUE(RIGHT(H$1,2))+1,11,1,1)),DEC2BIN(INDEX(_xlpm.formedata,MATCH(H397,_xlpm.formedata,0)-1)-MIN(_xlpm.formedata),2))</f>
        <v>01</v>
      </c>
      <c r="J397" s="3" t="str">
        <f t="shared" si="24"/>
        <v/>
      </c>
      <c r="K397" s="3" t="str">
        <f t="shared" si="25"/>
        <v/>
      </c>
      <c r="L397" t="s">
        <v>129</v>
      </c>
      <c r="M397" s="3" t="str" cm="1">
        <f t="array" aca="1" ref="M397" ca="1">_xlfn.LET(_xlpm.formedata,INDIRECT(ADDRESS(VALUE(RIGHT(L$1,2))+1,4,1,1,"Pokemon")&amp;":"&amp;ADDRESS(VALUE(RIGHT(L$1,2))+1,11,1,1)),DEC2BIN(INDEX(_xlpm.formedata,MATCH(L397,_xlpm.formedata,0)-1)-MIN(_xlpm.formedata),2))</f>
        <v>01</v>
      </c>
      <c r="N397" s="3" t="str">
        <f t="shared" si="26"/>
        <v/>
      </c>
      <c r="O397" s="3" t="str">
        <f t="shared" si="27"/>
        <v/>
      </c>
    </row>
    <row r="398" spans="1:15" x14ac:dyDescent="0.45">
      <c r="A398">
        <v>396</v>
      </c>
      <c r="B398" t="s">
        <v>579</v>
      </c>
      <c r="C398" t="s">
        <v>0</v>
      </c>
      <c r="D398" t="s">
        <v>144</v>
      </c>
      <c r="E398" t="s">
        <v>151</v>
      </c>
      <c r="F398" t="s">
        <v>152</v>
      </c>
      <c r="G398" t="s">
        <v>142</v>
      </c>
      <c r="H398" t="str" cm="1">
        <f t="array" ref="H398">_xlfn.IFS(OR(D398="Psychic",D398="Fairy",D398="Ghost",D398="Dark"),"Song",D398="Fighting","Dance",D399="Status","Song",AND(D399="Normal",E399="Special"),"Dance",TRUE,"Dance")</f>
        <v>Dance</v>
      </c>
      <c r="I398" s="3" t="str" cm="1">
        <f t="array" aca="1" ref="I398" ca="1">_xlfn.LET(_xlpm.formedata,INDIRECT(ADDRESS(VALUE(RIGHT(H$1,2))+1,4,1,1,"Pokemon")&amp;":"&amp;ADDRESS(VALUE(RIGHT(H$1,2))+1,11,1,1)),DEC2BIN(INDEX(_xlpm.formedata,MATCH(H398,_xlpm.formedata,0)-1)-MIN(_xlpm.formedata),2))</f>
        <v>01</v>
      </c>
      <c r="J398" s="3" t="str">
        <f t="shared" ca="1" si="24"/>
        <v>00010101</v>
      </c>
      <c r="K398" s="3" t="str">
        <f t="shared" si="25"/>
        <v/>
      </c>
      <c r="L398" t="s">
        <v>129</v>
      </c>
      <c r="M398" s="3" t="str" cm="1">
        <f t="array" aca="1" ref="M398" ca="1">_xlfn.LET(_xlpm.formedata,INDIRECT(ADDRESS(VALUE(RIGHT(L$1,2))+1,4,1,1,"Pokemon")&amp;":"&amp;ADDRESS(VALUE(RIGHT(L$1,2))+1,11,1,1)),DEC2BIN(INDEX(_xlpm.formedata,MATCH(L398,_xlpm.formedata,0)-1)-MIN(_xlpm.formedata),2))</f>
        <v>01</v>
      </c>
      <c r="N398" s="3" t="str">
        <f t="shared" ca="1" si="26"/>
        <v>00011101</v>
      </c>
      <c r="O398" s="3" t="str">
        <f t="shared" si="27"/>
        <v/>
      </c>
    </row>
    <row r="399" spans="1:15" x14ac:dyDescent="0.45">
      <c r="A399">
        <v>397</v>
      </c>
      <c r="B399" t="s">
        <v>580</v>
      </c>
      <c r="C399" t="s">
        <v>0</v>
      </c>
      <c r="D399" t="s">
        <v>241</v>
      </c>
      <c r="E399" t="s">
        <v>167</v>
      </c>
      <c r="F399" t="s">
        <v>168</v>
      </c>
      <c r="G399" t="s">
        <v>169</v>
      </c>
      <c r="H399" t="str" cm="1">
        <f t="array" ref="H399">_xlfn.IFS(OR(D399="Psychic",D399="Fairy",D399="Ghost",D399="Dark"),"Song",D399="Fighting","Dance",D400="Status","Song",AND(D400="Normal",E400="Special"),"Dance",TRUE,"Dance")</f>
        <v>Dance</v>
      </c>
      <c r="I399" s="3" t="str" cm="1">
        <f t="array" aca="1" ref="I399" ca="1">_xlfn.LET(_xlpm.formedata,INDIRECT(ADDRESS(VALUE(RIGHT(H$1,2))+1,4,1,1,"Pokemon")&amp;":"&amp;ADDRESS(VALUE(RIGHT(H$1,2))+1,11,1,1)),DEC2BIN(INDEX(_xlpm.formedata,MATCH(H399,_xlpm.formedata,0)-1)-MIN(_xlpm.formedata),2))</f>
        <v>01</v>
      </c>
      <c r="J399" s="3" t="str">
        <f t="shared" si="24"/>
        <v/>
      </c>
      <c r="K399" s="3" t="str">
        <f t="shared" si="25"/>
        <v/>
      </c>
      <c r="L399" t="s">
        <v>131</v>
      </c>
      <c r="M399" s="3" t="str" cm="1">
        <f t="array" aca="1" ref="M399" ca="1">_xlfn.LET(_xlpm.formedata,INDIRECT(ADDRESS(VALUE(RIGHT(L$1,2))+1,4,1,1,"Pokemon")&amp;":"&amp;ADDRESS(VALUE(RIGHT(L$1,2))+1,11,1,1)),DEC2BIN(INDEX(_xlpm.formedata,MATCH(L399,_xlpm.formedata,0)-1)-MIN(_xlpm.formedata),2))</f>
        <v>11</v>
      </c>
      <c r="N399" s="3" t="str">
        <f t="shared" si="26"/>
        <v/>
      </c>
      <c r="O399" s="3" t="str">
        <f t="shared" si="27"/>
        <v/>
      </c>
    </row>
    <row r="400" spans="1:15" x14ac:dyDescent="0.45">
      <c r="A400">
        <v>398</v>
      </c>
      <c r="B400" t="s">
        <v>581</v>
      </c>
      <c r="C400" t="s">
        <v>0</v>
      </c>
      <c r="D400" t="s">
        <v>202</v>
      </c>
      <c r="E400" t="s">
        <v>141</v>
      </c>
      <c r="F400" t="s">
        <v>152</v>
      </c>
      <c r="G400" t="s">
        <v>142</v>
      </c>
      <c r="H400" t="str" cm="1">
        <f t="array" ref="H400">_xlfn.IFS(OR(D400="Psychic",D400="Fairy",D400="Ghost",D400="Dark"),"Song",D400="Fighting","Dance",D401="Status","Song",AND(D401="Normal",E401="Special"),"Dance",TRUE,"Dance")</f>
        <v>Dance</v>
      </c>
      <c r="I400" s="3" t="str" cm="1">
        <f t="array" aca="1" ref="I400" ca="1">_xlfn.LET(_xlpm.formedata,INDIRECT(ADDRESS(VALUE(RIGHT(H$1,2))+1,4,1,1,"Pokemon")&amp;":"&amp;ADDRESS(VALUE(RIGHT(H$1,2))+1,11,1,1)),DEC2BIN(INDEX(_xlpm.formedata,MATCH(H400,_xlpm.formedata,0)-1)-MIN(_xlpm.formedata),2))</f>
        <v>01</v>
      </c>
      <c r="J400" s="3" t="str">
        <f t="shared" si="24"/>
        <v/>
      </c>
      <c r="K400" s="3" t="str">
        <f t="shared" si="25"/>
        <v/>
      </c>
      <c r="L400" t="s">
        <v>129</v>
      </c>
      <c r="M400" s="3" t="str" cm="1">
        <f t="array" aca="1" ref="M400" ca="1">_xlfn.LET(_xlpm.formedata,INDIRECT(ADDRESS(VALUE(RIGHT(L$1,2))+1,4,1,1,"Pokemon")&amp;":"&amp;ADDRESS(VALUE(RIGHT(L$1,2))+1,11,1,1)),DEC2BIN(INDEX(_xlpm.formedata,MATCH(L400,_xlpm.formedata,0)-1)-MIN(_xlpm.formedata),2))</f>
        <v>01</v>
      </c>
      <c r="N400" s="3" t="str">
        <f t="shared" si="26"/>
        <v/>
      </c>
      <c r="O400" s="3" t="str">
        <f t="shared" si="27"/>
        <v/>
      </c>
    </row>
    <row r="401" spans="1:15" x14ac:dyDescent="0.45">
      <c r="A401">
        <v>399</v>
      </c>
      <c r="B401" t="s">
        <v>582</v>
      </c>
      <c r="C401" t="s">
        <v>0</v>
      </c>
      <c r="D401" t="s">
        <v>178</v>
      </c>
      <c r="E401" t="s">
        <v>151</v>
      </c>
      <c r="F401" t="s">
        <v>0</v>
      </c>
      <c r="G401" t="s">
        <v>142</v>
      </c>
      <c r="H401" t="str" cm="1">
        <f t="array" ref="H401">_xlfn.IFS(OR(D401="Psychic",D401="Fairy",D401="Ghost",D401="Dark"),"Song",D401="Fighting","Dance",D402="Status","Song",AND(D402="Normal",E402="Special"),"Dance",TRUE,"Dance")</f>
        <v>Song</v>
      </c>
      <c r="I401" s="3" t="str" cm="1">
        <f t="array" aca="1" ref="I401" ca="1">_xlfn.LET(_xlpm.formedata,INDIRECT(ADDRESS(VALUE(RIGHT(H$1,2))+1,4,1,1,"Pokemon")&amp;":"&amp;ADDRESS(VALUE(RIGHT(H$1,2))+1,11,1,1)),DEC2BIN(INDEX(_xlpm.formedata,MATCH(H401,_xlpm.formedata,0)-1)-MIN(_xlpm.formedata),2))</f>
        <v>00</v>
      </c>
      <c r="J401" s="3" t="str">
        <f t="shared" si="24"/>
        <v/>
      </c>
      <c r="K401" s="3" t="str">
        <f t="shared" si="25"/>
        <v/>
      </c>
      <c r="L401" t="s">
        <v>128</v>
      </c>
      <c r="M401" s="3" t="str" cm="1">
        <f t="array" aca="1" ref="M401" ca="1">_xlfn.LET(_xlpm.formedata,INDIRECT(ADDRESS(VALUE(RIGHT(L$1,2))+1,4,1,1,"Pokemon")&amp;":"&amp;ADDRESS(VALUE(RIGHT(L$1,2))+1,11,1,1)),DEC2BIN(INDEX(_xlpm.formedata,MATCH(L401,_xlpm.formedata,0)-1)-MIN(_xlpm.formedata),2))</f>
        <v>00</v>
      </c>
      <c r="N401" s="3" t="str">
        <f t="shared" si="26"/>
        <v/>
      </c>
      <c r="O401" s="3" t="str">
        <f t="shared" si="27"/>
        <v/>
      </c>
    </row>
    <row r="402" spans="1:15" x14ac:dyDescent="0.45">
      <c r="A402">
        <v>400</v>
      </c>
      <c r="B402" t="s">
        <v>583</v>
      </c>
      <c r="C402" t="s">
        <v>0</v>
      </c>
      <c r="D402" t="s">
        <v>178</v>
      </c>
      <c r="E402" t="s">
        <v>141</v>
      </c>
      <c r="F402" t="s">
        <v>0</v>
      </c>
      <c r="G402" t="s">
        <v>142</v>
      </c>
      <c r="H402" t="str" cm="1">
        <f t="array" ref="H402">_xlfn.IFS(OR(D402="Psychic",D402="Fairy",D402="Ghost",D402="Dark"),"Song",D402="Fighting","Dance",D403="Status","Song",AND(D403="Normal",E403="Special"),"Dance",TRUE,"Dance")</f>
        <v>Song</v>
      </c>
      <c r="I402" s="3" t="str" cm="1">
        <f t="array" aca="1" ref="I402" ca="1">_xlfn.LET(_xlpm.formedata,INDIRECT(ADDRESS(VALUE(RIGHT(H$1,2))+1,4,1,1,"Pokemon")&amp;":"&amp;ADDRESS(VALUE(RIGHT(H$1,2))+1,11,1,1)),DEC2BIN(INDEX(_xlpm.formedata,MATCH(H402,_xlpm.formedata,0)-1)-MIN(_xlpm.formedata),2))</f>
        <v>00</v>
      </c>
      <c r="J402" s="3" t="str">
        <f t="shared" ca="1" si="24"/>
        <v>01010100</v>
      </c>
      <c r="K402" s="3" t="str">
        <f t="shared" ca="1" si="25"/>
        <v>54555515</v>
      </c>
      <c r="L402" t="s">
        <v>128</v>
      </c>
      <c r="M402" s="3" t="str" cm="1">
        <f t="array" aca="1" ref="M402" ca="1">_xlfn.LET(_xlpm.formedata,INDIRECT(ADDRESS(VALUE(RIGHT(L$1,2))+1,4,1,1,"Pokemon")&amp;":"&amp;ADDRESS(VALUE(RIGHT(L$1,2))+1,11,1,1)),DEC2BIN(INDEX(_xlpm.formedata,MATCH(L402,_xlpm.formedata,0)-1)-MIN(_xlpm.formedata),2))</f>
        <v>00</v>
      </c>
      <c r="N402" s="3" t="str">
        <f t="shared" ca="1" si="26"/>
        <v>01010000</v>
      </c>
      <c r="O402" s="3" t="str">
        <f t="shared" ca="1" si="27"/>
        <v>50555715</v>
      </c>
    </row>
    <row r="403" spans="1:15" x14ac:dyDescent="0.45">
      <c r="A403">
        <v>401</v>
      </c>
      <c r="B403" t="s">
        <v>584</v>
      </c>
      <c r="C403" t="s">
        <v>0</v>
      </c>
      <c r="D403" t="s">
        <v>222</v>
      </c>
      <c r="E403" t="s">
        <v>141</v>
      </c>
      <c r="F403" t="s">
        <v>152</v>
      </c>
      <c r="G403" t="s">
        <v>165</v>
      </c>
      <c r="H403" t="str" cm="1">
        <f t="array" ref="H403">_xlfn.IFS(OR(D403="Psychic",D403="Fairy",D403="Ghost",D403="Dark"),"Song",D403="Fighting","Dance",D404="Status","Song",AND(D404="Normal",E404="Special"),"Dance",TRUE,"Dance")</f>
        <v>Dance</v>
      </c>
      <c r="I403" s="3" t="str" cm="1">
        <f t="array" aca="1" ref="I403" ca="1">_xlfn.LET(_xlpm.formedata,INDIRECT(ADDRESS(VALUE(RIGHT(H$1,2))+1,4,1,1,"Pokemon")&amp;":"&amp;ADDRESS(VALUE(RIGHT(H$1,2))+1,11,1,1)),DEC2BIN(INDEX(_xlpm.formedata,MATCH(H403,_xlpm.formedata,0)-1)-MIN(_xlpm.formedata),2))</f>
        <v>01</v>
      </c>
      <c r="J403" s="3" t="str">
        <f t="shared" si="24"/>
        <v/>
      </c>
      <c r="K403" s="3" t="str">
        <f t="shared" si="25"/>
        <v/>
      </c>
      <c r="L403" t="s">
        <v>128</v>
      </c>
      <c r="M403" s="3" t="str" cm="1">
        <f t="array" aca="1" ref="M403" ca="1">_xlfn.LET(_xlpm.formedata,INDIRECT(ADDRESS(VALUE(RIGHT(L$1,2))+1,4,1,1,"Pokemon")&amp;":"&amp;ADDRESS(VALUE(RIGHT(L$1,2))+1,11,1,1)),DEC2BIN(INDEX(_xlpm.formedata,MATCH(L403,_xlpm.formedata,0)-1)-MIN(_xlpm.formedata),2))</f>
        <v>00</v>
      </c>
      <c r="N403" s="3" t="str">
        <f t="shared" si="26"/>
        <v/>
      </c>
      <c r="O403" s="3" t="str">
        <f t="shared" si="27"/>
        <v/>
      </c>
    </row>
    <row r="404" spans="1:15" x14ac:dyDescent="0.45">
      <c r="A404">
        <v>402</v>
      </c>
      <c r="B404" t="s">
        <v>585</v>
      </c>
      <c r="C404" t="s">
        <v>0</v>
      </c>
      <c r="D404" t="s">
        <v>171</v>
      </c>
      <c r="E404" t="s">
        <v>141</v>
      </c>
      <c r="F404" t="s">
        <v>152</v>
      </c>
      <c r="G404" t="s">
        <v>142</v>
      </c>
      <c r="H404" t="str" cm="1">
        <f t="array" ref="H404">_xlfn.IFS(OR(D404="Psychic",D404="Fairy",D404="Ghost",D404="Dark"),"Song",D404="Fighting","Dance",D405="Status","Song",AND(D405="Normal",E405="Special"),"Dance",TRUE,"Dance")</f>
        <v>Dance</v>
      </c>
      <c r="I404" s="3" t="str" cm="1">
        <f t="array" aca="1" ref="I404" ca="1">_xlfn.LET(_xlpm.formedata,INDIRECT(ADDRESS(VALUE(RIGHT(H$1,2))+1,4,1,1,"Pokemon")&amp;":"&amp;ADDRESS(VALUE(RIGHT(H$1,2))+1,11,1,1)),DEC2BIN(INDEX(_xlpm.formedata,MATCH(H404,_xlpm.formedata,0)-1)-MIN(_xlpm.formedata),2))</f>
        <v>01</v>
      </c>
      <c r="J404" s="3" t="str">
        <f t="shared" si="24"/>
        <v/>
      </c>
      <c r="K404" s="3" t="str">
        <f t="shared" si="25"/>
        <v/>
      </c>
      <c r="L404" t="s">
        <v>129</v>
      </c>
      <c r="M404" s="3" t="str" cm="1">
        <f t="array" aca="1" ref="M404" ca="1">_xlfn.LET(_xlpm.formedata,INDIRECT(ADDRESS(VALUE(RIGHT(L$1,2))+1,4,1,1,"Pokemon")&amp;":"&amp;ADDRESS(VALUE(RIGHT(L$1,2))+1,11,1,1)),DEC2BIN(INDEX(_xlpm.formedata,MATCH(L404,_xlpm.formedata,0)-1)-MIN(_xlpm.formedata),2))</f>
        <v>01</v>
      </c>
      <c r="N404" s="3" t="str">
        <f t="shared" si="26"/>
        <v/>
      </c>
      <c r="O404" s="3" t="str">
        <f t="shared" si="27"/>
        <v/>
      </c>
    </row>
    <row r="405" spans="1:15" x14ac:dyDescent="0.45">
      <c r="A405">
        <v>403</v>
      </c>
      <c r="B405" t="s">
        <v>586</v>
      </c>
      <c r="C405" t="s">
        <v>0</v>
      </c>
      <c r="D405" t="s">
        <v>163</v>
      </c>
      <c r="E405" t="s">
        <v>151</v>
      </c>
      <c r="F405" t="s">
        <v>0</v>
      </c>
      <c r="G405" t="s">
        <v>142</v>
      </c>
      <c r="H405" t="str" cm="1">
        <f t="array" ref="H405">_xlfn.IFS(OR(D405="Psychic",D405="Fairy",D405="Ghost",D405="Dark"),"Song",D405="Fighting","Dance",D406="Status","Song",AND(D406="Normal",E406="Special"),"Dance",TRUE,"Dance")</f>
        <v>Dance</v>
      </c>
      <c r="I405" s="3" t="str" cm="1">
        <f t="array" aca="1" ref="I405" ca="1">_xlfn.LET(_xlpm.formedata,INDIRECT(ADDRESS(VALUE(RIGHT(H$1,2))+1,4,1,1,"Pokemon")&amp;":"&amp;ADDRESS(VALUE(RIGHT(H$1,2))+1,11,1,1)),DEC2BIN(INDEX(_xlpm.formedata,MATCH(H405,_xlpm.formedata,0)-1)-MIN(_xlpm.formedata),2))</f>
        <v>01</v>
      </c>
      <c r="J405" s="3" t="str">
        <f t="shared" si="24"/>
        <v/>
      </c>
      <c r="K405" s="3" t="str">
        <f t="shared" si="25"/>
        <v/>
      </c>
      <c r="L405" t="s">
        <v>129</v>
      </c>
      <c r="M405" s="3" t="str" cm="1">
        <f t="array" aca="1" ref="M405" ca="1">_xlfn.LET(_xlpm.formedata,INDIRECT(ADDRESS(VALUE(RIGHT(L$1,2))+1,4,1,1,"Pokemon")&amp;":"&amp;ADDRESS(VALUE(RIGHT(L$1,2))+1,11,1,1)),DEC2BIN(INDEX(_xlpm.formedata,MATCH(L405,_xlpm.formedata,0)-1)-MIN(_xlpm.formedata),2))</f>
        <v>01</v>
      </c>
      <c r="N405" s="3" t="str">
        <f t="shared" si="26"/>
        <v/>
      </c>
      <c r="O405" s="3" t="str">
        <f t="shared" si="27"/>
        <v/>
      </c>
    </row>
    <row r="406" spans="1:15" x14ac:dyDescent="0.45">
      <c r="A406">
        <v>404</v>
      </c>
      <c r="B406" t="s">
        <v>587</v>
      </c>
      <c r="C406" t="s">
        <v>0</v>
      </c>
      <c r="D406" t="s">
        <v>204</v>
      </c>
      <c r="E406" t="s">
        <v>141</v>
      </c>
      <c r="F406" t="s">
        <v>0</v>
      </c>
      <c r="G406" t="s">
        <v>142</v>
      </c>
      <c r="H406" t="str" cm="1">
        <f t="array" ref="H406">_xlfn.IFS(OR(D406="Psychic",D406="Fairy",D406="Ghost",D406="Dark"),"Song",D406="Fighting","Dance",D407="Status","Song",AND(D407="Normal",E407="Special"),"Dance",TRUE,"Dance")</f>
        <v>Dance</v>
      </c>
      <c r="I406" s="3" t="str" cm="1">
        <f t="array" aca="1" ref="I406" ca="1">_xlfn.LET(_xlpm.formedata,INDIRECT(ADDRESS(VALUE(RIGHT(H$1,2))+1,4,1,1,"Pokemon")&amp;":"&amp;ADDRESS(VALUE(RIGHT(H$1,2))+1,11,1,1)),DEC2BIN(INDEX(_xlpm.formedata,MATCH(H406,_xlpm.formedata,0)-1)-MIN(_xlpm.formedata),2))</f>
        <v>01</v>
      </c>
      <c r="J406" s="3" t="str">
        <f t="shared" ca="1" si="24"/>
        <v>01010101</v>
      </c>
      <c r="K406" s="3" t="str">
        <f t="shared" si="25"/>
        <v/>
      </c>
      <c r="L406" t="s">
        <v>129</v>
      </c>
      <c r="M406" s="3" t="str" cm="1">
        <f t="array" aca="1" ref="M406" ca="1">_xlfn.LET(_xlpm.formedata,INDIRECT(ADDRESS(VALUE(RIGHT(L$1,2))+1,4,1,1,"Pokemon")&amp;":"&amp;ADDRESS(VALUE(RIGHT(L$1,2))+1,11,1,1)),DEC2BIN(INDEX(_xlpm.formedata,MATCH(L406,_xlpm.formedata,0)-1)-MIN(_xlpm.formedata),2))</f>
        <v>01</v>
      </c>
      <c r="N406" s="3" t="str">
        <f t="shared" ca="1" si="26"/>
        <v>01010101</v>
      </c>
      <c r="O406" s="3" t="str">
        <f t="shared" si="27"/>
        <v/>
      </c>
    </row>
    <row r="407" spans="1:15" x14ac:dyDescent="0.45">
      <c r="A407">
        <v>405</v>
      </c>
      <c r="B407" t="s">
        <v>588</v>
      </c>
      <c r="C407" t="s">
        <v>0</v>
      </c>
      <c r="D407" t="s">
        <v>204</v>
      </c>
      <c r="E407" t="s">
        <v>151</v>
      </c>
      <c r="F407" t="s">
        <v>164</v>
      </c>
      <c r="G407" t="s">
        <v>165</v>
      </c>
      <c r="H407" t="str" cm="1">
        <f t="array" ref="H407">_xlfn.IFS(OR(D407="Psychic",D407="Fairy",D407="Ghost",D407="Dark"),"Song",D407="Fighting","Dance",D408="Status","Song",AND(D408="Normal",E408="Special"),"Dance",TRUE,"Dance")</f>
        <v>Dance</v>
      </c>
      <c r="I407" s="3" t="str" cm="1">
        <f t="array" aca="1" ref="I407" ca="1">_xlfn.LET(_xlpm.formedata,INDIRECT(ADDRESS(VALUE(RIGHT(H$1,2))+1,4,1,1,"Pokemon")&amp;":"&amp;ADDRESS(VALUE(RIGHT(H$1,2))+1,11,1,1)),DEC2BIN(INDEX(_xlpm.formedata,MATCH(H407,_xlpm.formedata,0)-1)-MIN(_xlpm.formedata),2))</f>
        <v>01</v>
      </c>
      <c r="J407" s="3" t="str">
        <f t="shared" si="24"/>
        <v/>
      </c>
      <c r="K407" s="3" t="str">
        <f t="shared" si="25"/>
        <v/>
      </c>
      <c r="L407" t="s">
        <v>129</v>
      </c>
      <c r="M407" s="3" t="str" cm="1">
        <f t="array" aca="1" ref="M407" ca="1">_xlfn.LET(_xlpm.formedata,INDIRECT(ADDRESS(VALUE(RIGHT(L$1,2))+1,4,1,1,"Pokemon")&amp;":"&amp;ADDRESS(VALUE(RIGHT(L$1,2))+1,11,1,1)),DEC2BIN(INDEX(_xlpm.formedata,MATCH(L407,_xlpm.formedata,0)-1)-MIN(_xlpm.formedata),2))</f>
        <v>01</v>
      </c>
      <c r="N407" s="3" t="str">
        <f t="shared" si="26"/>
        <v/>
      </c>
      <c r="O407" s="3" t="str">
        <f t="shared" si="27"/>
        <v/>
      </c>
    </row>
    <row r="408" spans="1:15" x14ac:dyDescent="0.45">
      <c r="A408">
        <v>406</v>
      </c>
      <c r="B408" t="s">
        <v>589</v>
      </c>
      <c r="C408" t="s">
        <v>0</v>
      </c>
      <c r="D408" t="s">
        <v>255</v>
      </c>
      <c r="E408" t="s">
        <v>151</v>
      </c>
      <c r="F408" t="s">
        <v>152</v>
      </c>
      <c r="G408" t="s">
        <v>142</v>
      </c>
      <c r="H408" t="str" cm="1">
        <f t="array" ref="H408">_xlfn.IFS(OR(D408="Psychic",D408="Fairy",D408="Ghost",D408="Dark"),"Song",D408="Fighting","Dance",D409="Status","Song",AND(D409="Normal",E409="Special"),"Dance",TRUE,"Dance")</f>
        <v>Dance</v>
      </c>
      <c r="I408" s="3" t="str" cm="1">
        <f t="array" aca="1" ref="I408" ca="1">_xlfn.LET(_xlpm.formedata,INDIRECT(ADDRESS(VALUE(RIGHT(H$1,2))+1,4,1,1,"Pokemon")&amp;":"&amp;ADDRESS(VALUE(RIGHT(H$1,2))+1,11,1,1)),DEC2BIN(INDEX(_xlpm.formedata,MATCH(H408,_xlpm.formedata,0)-1)-MIN(_xlpm.formedata),2))</f>
        <v>01</v>
      </c>
      <c r="J408" s="3" t="str">
        <f t="shared" si="24"/>
        <v/>
      </c>
      <c r="K408" s="3" t="str">
        <f t="shared" si="25"/>
        <v/>
      </c>
      <c r="L408" t="s">
        <v>129</v>
      </c>
      <c r="M408" s="3" t="str" cm="1">
        <f t="array" aca="1" ref="M408" ca="1">_xlfn.LET(_xlpm.formedata,INDIRECT(ADDRESS(VALUE(RIGHT(L$1,2))+1,4,1,1,"Pokemon")&amp;":"&amp;ADDRESS(VALUE(RIGHT(L$1,2))+1,11,1,1)),DEC2BIN(INDEX(_xlpm.formedata,MATCH(L408,_xlpm.formedata,0)-1)-MIN(_xlpm.formedata),2))</f>
        <v>01</v>
      </c>
      <c r="N408" s="3" t="str">
        <f t="shared" si="26"/>
        <v/>
      </c>
      <c r="O408" s="3" t="str">
        <f t="shared" si="27"/>
        <v/>
      </c>
    </row>
    <row r="409" spans="1:15" x14ac:dyDescent="0.45">
      <c r="A409">
        <v>407</v>
      </c>
      <c r="B409" t="s">
        <v>590</v>
      </c>
      <c r="C409" t="s">
        <v>0</v>
      </c>
      <c r="D409" t="s">
        <v>255</v>
      </c>
      <c r="E409" t="s">
        <v>141</v>
      </c>
      <c r="F409" t="s">
        <v>148</v>
      </c>
      <c r="G409" t="s">
        <v>142</v>
      </c>
      <c r="H409" t="str" cm="1">
        <f t="array" ref="H409">_xlfn.IFS(OR(D409="Psychic",D409="Fairy",D409="Ghost",D409="Dark"),"Song",D409="Fighting","Dance",D410="Status","Song",AND(D410="Normal",E410="Special"),"Dance",TRUE,"Dance")</f>
        <v>Dance</v>
      </c>
      <c r="I409" s="3" t="str" cm="1">
        <f t="array" aca="1" ref="I409" ca="1">_xlfn.LET(_xlpm.formedata,INDIRECT(ADDRESS(VALUE(RIGHT(H$1,2))+1,4,1,1,"Pokemon")&amp;":"&amp;ADDRESS(VALUE(RIGHT(H$1,2))+1,11,1,1)),DEC2BIN(INDEX(_xlpm.formedata,MATCH(H409,_xlpm.formedata,0)-1)-MIN(_xlpm.formedata),2))</f>
        <v>01</v>
      </c>
      <c r="J409" s="3" t="str">
        <f t="shared" si="24"/>
        <v/>
      </c>
      <c r="K409" s="3" t="str">
        <f t="shared" si="25"/>
        <v/>
      </c>
      <c r="L409" t="s">
        <v>129</v>
      </c>
      <c r="M409" s="3" t="str" cm="1">
        <f t="array" aca="1" ref="M409" ca="1">_xlfn.LET(_xlpm.formedata,INDIRECT(ADDRESS(VALUE(RIGHT(L$1,2))+1,4,1,1,"Pokemon")&amp;":"&amp;ADDRESS(VALUE(RIGHT(L$1,2))+1,11,1,1)),DEC2BIN(INDEX(_xlpm.formedata,MATCH(L409,_xlpm.formedata,0)-1)-MIN(_xlpm.formedata),2))</f>
        <v>01</v>
      </c>
      <c r="N409" s="3" t="str">
        <f t="shared" si="26"/>
        <v/>
      </c>
      <c r="O409" s="3" t="str">
        <f t="shared" si="27"/>
        <v/>
      </c>
    </row>
    <row r="410" spans="1:15" x14ac:dyDescent="0.45">
      <c r="A410">
        <v>408</v>
      </c>
      <c r="B410" t="s">
        <v>591</v>
      </c>
      <c r="C410" t="s">
        <v>0</v>
      </c>
      <c r="D410" t="s">
        <v>241</v>
      </c>
      <c r="E410" t="s">
        <v>151</v>
      </c>
      <c r="F410" t="s">
        <v>148</v>
      </c>
      <c r="G410" t="s">
        <v>165</v>
      </c>
      <c r="H410" t="str" cm="1">
        <f t="array" ref="H410">_xlfn.IFS(OR(D410="Psychic",D410="Fairy",D410="Ghost",D410="Dark"),"Song",D410="Fighting","Dance",D411="Status","Song",AND(D411="Normal",E411="Special"),"Dance",TRUE,"Dance")</f>
        <v>Dance</v>
      </c>
      <c r="I410" s="3" t="str" cm="1">
        <f t="array" aca="1" ref="I410" ca="1">_xlfn.LET(_xlpm.formedata,INDIRECT(ADDRESS(VALUE(RIGHT(H$1,2))+1,4,1,1,"Pokemon")&amp;":"&amp;ADDRESS(VALUE(RIGHT(H$1,2))+1,11,1,1)),DEC2BIN(INDEX(_xlpm.formedata,MATCH(H410,_xlpm.formedata,0)-1)-MIN(_xlpm.formedata),2))</f>
        <v>01</v>
      </c>
      <c r="J410" s="3" t="str">
        <f t="shared" ca="1" si="24"/>
        <v>01010101</v>
      </c>
      <c r="K410" s="3" t="str">
        <f t="shared" si="25"/>
        <v/>
      </c>
      <c r="L410" t="s">
        <v>131</v>
      </c>
      <c r="M410" s="3" t="str" cm="1">
        <f t="array" aca="1" ref="M410" ca="1">_xlfn.LET(_xlpm.formedata,INDIRECT(ADDRESS(VALUE(RIGHT(L$1,2))+1,4,1,1,"Pokemon")&amp;":"&amp;ADDRESS(VALUE(RIGHT(L$1,2))+1,11,1,1)),DEC2BIN(INDEX(_xlpm.formedata,MATCH(L410,_xlpm.formedata,0)-1)-MIN(_xlpm.formedata),2))</f>
        <v>11</v>
      </c>
      <c r="N410" s="3" t="str">
        <f t="shared" ca="1" si="26"/>
        <v>01010111</v>
      </c>
      <c r="O410" s="3" t="str">
        <f t="shared" si="27"/>
        <v/>
      </c>
    </row>
    <row r="411" spans="1:15" x14ac:dyDescent="0.45">
      <c r="A411">
        <v>409</v>
      </c>
      <c r="B411" t="s">
        <v>592</v>
      </c>
      <c r="C411" t="s">
        <v>0</v>
      </c>
      <c r="D411" t="s">
        <v>144</v>
      </c>
      <c r="E411" t="s">
        <v>141</v>
      </c>
      <c r="F411" t="s">
        <v>243</v>
      </c>
      <c r="G411" t="s">
        <v>142</v>
      </c>
      <c r="H411" t="str" cm="1">
        <f t="array" ref="H411">_xlfn.IFS(OR(D411="Psychic",D411="Fairy",D411="Ghost",D411="Dark"),"Song",D411="Fighting","Dance",D412="Status","Song",AND(D412="Normal",E412="Special"),"Dance",TRUE,"Dance")</f>
        <v>Dance</v>
      </c>
      <c r="I411" s="3" t="str" cm="1">
        <f t="array" aca="1" ref="I411" ca="1">_xlfn.LET(_xlpm.formedata,INDIRECT(ADDRESS(VALUE(RIGHT(H$1,2))+1,4,1,1,"Pokemon")&amp;":"&amp;ADDRESS(VALUE(RIGHT(H$1,2))+1,11,1,1)),DEC2BIN(INDEX(_xlpm.formedata,MATCH(H411,_xlpm.formedata,0)-1)-MIN(_xlpm.formedata),2))</f>
        <v>01</v>
      </c>
      <c r="J411" s="3" t="str">
        <f t="shared" si="24"/>
        <v/>
      </c>
      <c r="K411" s="3" t="str">
        <f t="shared" si="25"/>
        <v/>
      </c>
      <c r="L411" t="s">
        <v>129</v>
      </c>
      <c r="M411" s="3" t="str" cm="1">
        <f t="array" aca="1" ref="M411" ca="1">_xlfn.LET(_xlpm.formedata,INDIRECT(ADDRESS(VALUE(RIGHT(L$1,2))+1,4,1,1,"Pokemon")&amp;":"&amp;ADDRESS(VALUE(RIGHT(L$1,2))+1,11,1,1)),DEC2BIN(INDEX(_xlpm.formedata,MATCH(L411,_xlpm.formedata,0)-1)-MIN(_xlpm.formedata),2))</f>
        <v>01</v>
      </c>
      <c r="N411" s="3" t="str">
        <f t="shared" si="26"/>
        <v/>
      </c>
      <c r="O411" s="3" t="str">
        <f t="shared" si="27"/>
        <v/>
      </c>
    </row>
    <row r="412" spans="1:15" x14ac:dyDescent="0.45">
      <c r="A412">
        <v>410</v>
      </c>
      <c r="B412" t="s">
        <v>593</v>
      </c>
      <c r="C412">
        <v>1</v>
      </c>
      <c r="D412" t="s">
        <v>144</v>
      </c>
      <c r="E412" t="s">
        <v>151</v>
      </c>
      <c r="F412" t="s">
        <v>148</v>
      </c>
      <c r="G412" t="s">
        <v>142</v>
      </c>
      <c r="H412" t="str" cm="1">
        <f t="array" ref="H412">_xlfn.IFS(OR(D412="Psychic",D412="Fairy",D412="Ghost",D412="Dark"),"Song",D412="Fighting","Dance",D413="Status","Song",AND(D413="Normal",E413="Special"),"Dance",TRUE,"Dance")</f>
        <v>Dance</v>
      </c>
      <c r="I412" s="3" t="str" cm="1">
        <f t="array" aca="1" ref="I412" ca="1">_xlfn.LET(_xlpm.formedata,INDIRECT(ADDRESS(VALUE(RIGHT(H$1,2))+1,4,1,1,"Pokemon")&amp;":"&amp;ADDRESS(VALUE(RIGHT(H$1,2))+1,11,1,1)),DEC2BIN(INDEX(_xlpm.formedata,MATCH(H412,_xlpm.formedata,0)-1)-MIN(_xlpm.formedata),2))</f>
        <v>01</v>
      </c>
      <c r="J412" s="3" t="str">
        <f t="shared" si="24"/>
        <v/>
      </c>
      <c r="K412" s="3" t="str">
        <f t="shared" si="25"/>
        <v/>
      </c>
      <c r="L412" t="s">
        <v>129</v>
      </c>
      <c r="M412" s="3" t="str" cm="1">
        <f t="array" aca="1" ref="M412" ca="1">_xlfn.LET(_xlpm.formedata,INDIRECT(ADDRESS(VALUE(RIGHT(L$1,2))+1,4,1,1,"Pokemon")&amp;":"&amp;ADDRESS(VALUE(RIGHT(L$1,2))+1,11,1,1)),DEC2BIN(INDEX(_xlpm.formedata,MATCH(L412,_xlpm.formedata,0)-1)-MIN(_xlpm.formedata),2))</f>
        <v>01</v>
      </c>
      <c r="N412" s="3" t="str">
        <f t="shared" si="26"/>
        <v/>
      </c>
      <c r="O412" s="3" t="str">
        <f t="shared" si="27"/>
        <v/>
      </c>
    </row>
    <row r="413" spans="1:15" x14ac:dyDescent="0.45">
      <c r="A413">
        <v>411</v>
      </c>
      <c r="B413" t="s">
        <v>594</v>
      </c>
      <c r="C413" t="s">
        <v>0</v>
      </c>
      <c r="D413" t="s">
        <v>144</v>
      </c>
      <c r="E413" t="s">
        <v>151</v>
      </c>
      <c r="F413" t="s">
        <v>164</v>
      </c>
      <c r="G413" t="s">
        <v>142</v>
      </c>
      <c r="H413" t="str" cm="1">
        <f t="array" ref="H413">_xlfn.IFS(OR(D413="Psychic",D413="Fairy",D413="Ghost",D413="Dark"),"Song",D413="Fighting","Dance",D414="Status","Song",AND(D414="Normal",E414="Special"),"Dance",TRUE,"Dance")</f>
        <v>Dance</v>
      </c>
      <c r="I413" s="3" t="str" cm="1">
        <f t="array" aca="1" ref="I413" ca="1">_xlfn.LET(_xlpm.formedata,INDIRECT(ADDRESS(VALUE(RIGHT(H$1,2))+1,4,1,1,"Pokemon")&amp;":"&amp;ADDRESS(VALUE(RIGHT(H$1,2))+1,11,1,1)),DEC2BIN(INDEX(_xlpm.formedata,MATCH(H413,_xlpm.formedata,0)-1)-MIN(_xlpm.formedata),2))</f>
        <v>01</v>
      </c>
      <c r="J413" s="3" t="str">
        <f t="shared" si="24"/>
        <v/>
      </c>
      <c r="K413" s="3" t="str">
        <f t="shared" si="25"/>
        <v/>
      </c>
      <c r="L413" t="s">
        <v>129</v>
      </c>
      <c r="M413" s="3" t="str" cm="1">
        <f t="array" aca="1" ref="M413" ca="1">_xlfn.LET(_xlpm.formedata,INDIRECT(ADDRESS(VALUE(RIGHT(L$1,2))+1,4,1,1,"Pokemon")&amp;":"&amp;ADDRESS(VALUE(RIGHT(L$1,2))+1,11,1,1)),DEC2BIN(INDEX(_xlpm.formedata,MATCH(L413,_xlpm.formedata,0)-1)-MIN(_xlpm.formedata),2))</f>
        <v>01</v>
      </c>
      <c r="N413" s="3" t="str">
        <f t="shared" si="26"/>
        <v/>
      </c>
      <c r="O413" s="3" t="str">
        <f t="shared" si="27"/>
        <v/>
      </c>
    </row>
    <row r="414" spans="1:15" x14ac:dyDescent="0.45">
      <c r="A414">
        <v>412</v>
      </c>
      <c r="B414" t="s">
        <v>595</v>
      </c>
      <c r="C414" t="s">
        <v>0</v>
      </c>
      <c r="D414" t="s">
        <v>171</v>
      </c>
      <c r="E414" t="s">
        <v>151</v>
      </c>
      <c r="F414" t="s">
        <v>164</v>
      </c>
      <c r="G414" t="s">
        <v>142</v>
      </c>
      <c r="H414" t="str" cm="1">
        <f t="array" ref="H414">_xlfn.IFS(OR(D414="Psychic",D414="Fairy",D414="Ghost",D414="Dark"),"Song",D414="Fighting","Dance",D415="Status","Song",AND(D415="Normal",E415="Special"),"Dance",TRUE,"Dance")</f>
        <v>Dance</v>
      </c>
      <c r="I414" s="3" t="str" cm="1">
        <f t="array" aca="1" ref="I414" ca="1">_xlfn.LET(_xlpm.formedata,INDIRECT(ADDRESS(VALUE(RIGHT(H$1,2))+1,4,1,1,"Pokemon")&amp;":"&amp;ADDRESS(VALUE(RIGHT(H$1,2))+1,11,1,1)),DEC2BIN(INDEX(_xlpm.formedata,MATCH(H414,_xlpm.formedata,0)-1)-MIN(_xlpm.formedata),2))</f>
        <v>01</v>
      </c>
      <c r="J414" s="3" t="str">
        <f t="shared" ca="1" si="24"/>
        <v>00010101</v>
      </c>
      <c r="K414" s="3" t="str">
        <f t="shared" si="25"/>
        <v/>
      </c>
      <c r="L414" t="s">
        <v>129</v>
      </c>
      <c r="M414" s="3" t="str" cm="1">
        <f t="array" aca="1" ref="M414" ca="1">_xlfn.LET(_xlpm.formedata,INDIRECT(ADDRESS(VALUE(RIGHT(L$1,2))+1,4,1,1,"Pokemon")&amp;":"&amp;ADDRESS(VALUE(RIGHT(L$1,2))+1,11,1,1)),DEC2BIN(INDEX(_xlpm.formedata,MATCH(L414,_xlpm.formedata,0)-1)-MIN(_xlpm.formedata),2))</f>
        <v>01</v>
      </c>
      <c r="N414" s="3" t="str">
        <f t="shared" ca="1" si="26"/>
        <v>00010101</v>
      </c>
      <c r="O414" s="3" t="str">
        <f t="shared" si="27"/>
        <v/>
      </c>
    </row>
    <row r="415" spans="1:15" x14ac:dyDescent="0.45">
      <c r="A415">
        <v>413</v>
      </c>
      <c r="B415" t="s">
        <v>596</v>
      </c>
      <c r="C415" t="s">
        <v>0</v>
      </c>
      <c r="D415" t="s">
        <v>163</v>
      </c>
      <c r="E415" t="s">
        <v>141</v>
      </c>
      <c r="F415" t="s">
        <v>0</v>
      </c>
      <c r="G415" t="s">
        <v>142</v>
      </c>
      <c r="H415" t="str" cm="1">
        <f t="array" ref="H415">_xlfn.IFS(OR(D415="Psychic",D415="Fairy",D415="Ghost",D415="Dark"),"Song",D415="Fighting","Dance",D416="Status","Song",AND(D416="Normal",E416="Special"),"Dance",TRUE,"Dance")</f>
        <v>Dance</v>
      </c>
      <c r="I415" s="3" t="str" cm="1">
        <f t="array" aca="1" ref="I415" ca="1">_xlfn.LET(_xlpm.formedata,INDIRECT(ADDRESS(VALUE(RIGHT(H$1,2))+1,4,1,1,"Pokemon")&amp;":"&amp;ADDRESS(VALUE(RIGHT(H$1,2))+1,11,1,1)),DEC2BIN(INDEX(_xlpm.formedata,MATCH(H415,_xlpm.formedata,0)-1)-MIN(_xlpm.formedata),2))</f>
        <v>01</v>
      </c>
      <c r="J415" s="3" t="str">
        <f t="shared" si="24"/>
        <v/>
      </c>
      <c r="K415" s="3" t="str">
        <f t="shared" si="25"/>
        <v/>
      </c>
      <c r="L415" t="s">
        <v>129</v>
      </c>
      <c r="M415" s="3" t="str" cm="1">
        <f t="array" aca="1" ref="M415" ca="1">_xlfn.LET(_xlpm.formedata,INDIRECT(ADDRESS(VALUE(RIGHT(L$1,2))+1,4,1,1,"Pokemon")&amp;":"&amp;ADDRESS(VALUE(RIGHT(L$1,2))+1,11,1,1)),DEC2BIN(INDEX(_xlpm.formedata,MATCH(L415,_xlpm.formedata,0)-1)-MIN(_xlpm.formedata),2))</f>
        <v>01</v>
      </c>
      <c r="N415" s="3" t="str">
        <f t="shared" si="26"/>
        <v/>
      </c>
      <c r="O415" s="3" t="str">
        <f t="shared" si="27"/>
        <v/>
      </c>
    </row>
    <row r="416" spans="1:15" x14ac:dyDescent="0.45">
      <c r="A416">
        <v>414</v>
      </c>
      <c r="B416" t="s">
        <v>597</v>
      </c>
      <c r="C416" t="s">
        <v>0</v>
      </c>
      <c r="D416" t="s">
        <v>188</v>
      </c>
      <c r="E416" t="s">
        <v>151</v>
      </c>
      <c r="F416" t="s">
        <v>164</v>
      </c>
      <c r="G416" t="s">
        <v>142</v>
      </c>
      <c r="H416" t="str" cm="1">
        <f t="array" ref="H416">_xlfn.IFS(OR(D416="Psychic",D416="Fairy",D416="Ghost",D416="Dark"),"Song",D416="Fighting","Dance",D417="Status","Song",AND(D417="Normal",E417="Special"),"Dance",TRUE,"Dance")</f>
        <v>Dance</v>
      </c>
      <c r="I416" s="3" t="str" cm="1">
        <f t="array" aca="1" ref="I416" ca="1">_xlfn.LET(_xlpm.formedata,INDIRECT(ADDRESS(VALUE(RIGHT(H$1,2))+1,4,1,1,"Pokemon")&amp;":"&amp;ADDRESS(VALUE(RIGHT(H$1,2))+1,11,1,1)),DEC2BIN(INDEX(_xlpm.formedata,MATCH(H416,_xlpm.formedata,0)-1)-MIN(_xlpm.formedata),2))</f>
        <v>01</v>
      </c>
      <c r="J416" s="3" t="str">
        <f t="shared" si="24"/>
        <v/>
      </c>
      <c r="K416" s="3" t="str">
        <f t="shared" si="25"/>
        <v/>
      </c>
      <c r="L416" t="s">
        <v>129</v>
      </c>
      <c r="M416" s="3" t="str" cm="1">
        <f t="array" aca="1" ref="M416" ca="1">_xlfn.LET(_xlpm.formedata,INDIRECT(ADDRESS(VALUE(RIGHT(L$1,2))+1,4,1,1,"Pokemon")&amp;":"&amp;ADDRESS(VALUE(RIGHT(L$1,2))+1,11,1,1)),DEC2BIN(INDEX(_xlpm.formedata,MATCH(L416,_xlpm.formedata,0)-1)-MIN(_xlpm.formedata),2))</f>
        <v>01</v>
      </c>
      <c r="N416" s="3" t="str">
        <f t="shared" si="26"/>
        <v/>
      </c>
      <c r="O416" s="3" t="str">
        <f t="shared" si="27"/>
        <v/>
      </c>
    </row>
    <row r="417" spans="1:15" x14ac:dyDescent="0.45">
      <c r="A417">
        <v>415</v>
      </c>
      <c r="B417" t="s">
        <v>598</v>
      </c>
      <c r="C417" t="s">
        <v>0</v>
      </c>
      <c r="D417" t="s">
        <v>178</v>
      </c>
      <c r="E417" t="s">
        <v>167</v>
      </c>
      <c r="F417" t="s">
        <v>214</v>
      </c>
      <c r="G417" t="s">
        <v>142</v>
      </c>
      <c r="H417" t="str" cm="1">
        <f t="array" ref="H417">_xlfn.IFS(OR(D417="Psychic",D417="Fairy",D417="Ghost",D417="Dark"),"Song",D417="Fighting","Dance",D418="Status","Song",AND(D418="Normal",E418="Special"),"Dance",TRUE,"Dance")</f>
        <v>Song</v>
      </c>
      <c r="I417" s="3" t="str" cm="1">
        <f t="array" aca="1" ref="I417" ca="1">_xlfn.LET(_xlpm.formedata,INDIRECT(ADDRESS(VALUE(RIGHT(H$1,2))+1,4,1,1,"Pokemon")&amp;":"&amp;ADDRESS(VALUE(RIGHT(H$1,2))+1,11,1,1)),DEC2BIN(INDEX(_xlpm.formedata,MATCH(H417,_xlpm.formedata,0)-1)-MIN(_xlpm.formedata),2))</f>
        <v>00</v>
      </c>
      <c r="J417" s="3" t="str">
        <f t="shared" si="24"/>
        <v/>
      </c>
      <c r="K417" s="3" t="str">
        <f t="shared" si="25"/>
        <v/>
      </c>
      <c r="L417" t="s">
        <v>128</v>
      </c>
      <c r="M417" s="3" t="str" cm="1">
        <f t="array" aca="1" ref="M417" ca="1">_xlfn.LET(_xlpm.formedata,INDIRECT(ADDRESS(VALUE(RIGHT(L$1,2))+1,4,1,1,"Pokemon")&amp;":"&amp;ADDRESS(VALUE(RIGHT(L$1,2))+1,11,1,1)),DEC2BIN(INDEX(_xlpm.formedata,MATCH(L417,_xlpm.formedata,0)-1)-MIN(_xlpm.formedata),2))</f>
        <v>00</v>
      </c>
      <c r="N417" s="3" t="str">
        <f t="shared" si="26"/>
        <v/>
      </c>
      <c r="O417" s="3" t="str">
        <f t="shared" si="27"/>
        <v/>
      </c>
    </row>
    <row r="418" spans="1:15" x14ac:dyDescent="0.45">
      <c r="A418">
        <v>416</v>
      </c>
      <c r="B418" t="s">
        <v>599</v>
      </c>
      <c r="C418" t="s">
        <v>0</v>
      </c>
      <c r="D418" t="s">
        <v>128</v>
      </c>
      <c r="E418" t="s">
        <v>141</v>
      </c>
      <c r="F418" t="s">
        <v>152</v>
      </c>
      <c r="G418" t="s">
        <v>142</v>
      </c>
      <c r="H418" t="str" cm="1">
        <f t="array" ref="H418">_xlfn.IFS(OR(D418="Psychic",D418="Fairy",D418="Ghost",D418="Dark"),"Song",D418="Fighting","Dance",D419="Status","Song",AND(D419="Normal",E419="Special"),"Dance",TRUE,"Dance")</f>
        <v>Dance</v>
      </c>
      <c r="I418" s="3" t="str" cm="1">
        <f t="array" aca="1" ref="I418" ca="1">_xlfn.LET(_xlpm.formedata,INDIRECT(ADDRESS(VALUE(RIGHT(H$1,2))+1,4,1,1,"Pokemon")&amp;":"&amp;ADDRESS(VALUE(RIGHT(H$1,2))+1,11,1,1)),DEC2BIN(INDEX(_xlpm.formedata,MATCH(H418,_xlpm.formedata,0)-1)-MIN(_xlpm.formedata),2))</f>
        <v>01</v>
      </c>
      <c r="J418" s="3" t="str">
        <f t="shared" ca="1" si="24"/>
        <v>01010001</v>
      </c>
      <c r="K418" s="3" t="str">
        <f t="shared" ca="1" si="25"/>
        <v>51511154</v>
      </c>
      <c r="L418" t="s">
        <v>129</v>
      </c>
      <c r="M418" s="3" t="str" cm="1">
        <f t="array" aca="1" ref="M418" ca="1">_xlfn.LET(_xlpm.formedata,INDIRECT(ADDRESS(VALUE(RIGHT(L$1,2))+1,4,1,1,"Pokemon")&amp;":"&amp;ADDRESS(VALUE(RIGHT(L$1,2))+1,11,1,1)),DEC2BIN(INDEX(_xlpm.formedata,MATCH(L418,_xlpm.formedata,0)-1)-MIN(_xlpm.formedata),2))</f>
        <v>01</v>
      </c>
      <c r="N418" s="3" t="str">
        <f t="shared" ca="1" si="26"/>
        <v>00110001</v>
      </c>
      <c r="O418" s="3" t="str">
        <f t="shared" ca="1" si="27"/>
        <v>316283FE</v>
      </c>
    </row>
    <row r="419" spans="1:15" x14ac:dyDescent="0.45">
      <c r="A419">
        <v>417</v>
      </c>
      <c r="B419" t="s">
        <v>600</v>
      </c>
      <c r="C419" t="s">
        <v>0</v>
      </c>
      <c r="D419" t="s">
        <v>178</v>
      </c>
      <c r="E419" t="s">
        <v>167</v>
      </c>
      <c r="F419" t="s">
        <v>168</v>
      </c>
      <c r="G419" t="s">
        <v>169</v>
      </c>
      <c r="H419" t="str" cm="1">
        <f t="array" ref="H419">_xlfn.IFS(OR(D419="Psychic",D419="Fairy",D419="Ghost",D419="Dark"),"Song",D419="Fighting","Dance",D420="Status","Song",AND(D420="Normal",E420="Special"),"Dance",TRUE,"Dance")</f>
        <v>Song</v>
      </c>
      <c r="I419" s="3" t="str" cm="1">
        <f t="array" aca="1" ref="I419" ca="1">_xlfn.LET(_xlpm.formedata,INDIRECT(ADDRESS(VALUE(RIGHT(H$1,2))+1,4,1,1,"Pokemon")&amp;":"&amp;ADDRESS(VALUE(RIGHT(H$1,2))+1,11,1,1)),DEC2BIN(INDEX(_xlpm.formedata,MATCH(H419,_xlpm.formedata,0)-1)-MIN(_xlpm.formedata),2))</f>
        <v>00</v>
      </c>
      <c r="J419" s="3" t="str">
        <f t="shared" si="24"/>
        <v/>
      </c>
      <c r="K419" s="3" t="str">
        <f t="shared" si="25"/>
        <v/>
      </c>
      <c r="L419" t="s">
        <v>128</v>
      </c>
      <c r="M419" s="3" t="str" cm="1">
        <f t="array" aca="1" ref="M419" ca="1">_xlfn.LET(_xlpm.formedata,INDIRECT(ADDRESS(VALUE(RIGHT(L$1,2))+1,4,1,1,"Pokemon")&amp;":"&amp;ADDRESS(VALUE(RIGHT(L$1,2))+1,11,1,1)),DEC2BIN(INDEX(_xlpm.formedata,MATCH(L419,_xlpm.formedata,0)-1)-MIN(_xlpm.formedata),2))</f>
        <v>00</v>
      </c>
      <c r="N419" s="3" t="str">
        <f t="shared" si="26"/>
        <v/>
      </c>
      <c r="O419" s="3" t="str">
        <f t="shared" si="27"/>
        <v/>
      </c>
    </row>
    <row r="420" spans="1:15" x14ac:dyDescent="0.45">
      <c r="A420">
        <v>418</v>
      </c>
      <c r="B420" t="s">
        <v>601</v>
      </c>
      <c r="C420">
        <v>1</v>
      </c>
      <c r="D420" t="s">
        <v>180</v>
      </c>
      <c r="E420" t="s">
        <v>141</v>
      </c>
      <c r="F420" t="s">
        <v>0</v>
      </c>
      <c r="G420" t="s">
        <v>142</v>
      </c>
      <c r="H420" t="str" cm="1">
        <f t="array" ref="H420">_xlfn.IFS(OR(D420="Psychic",D420="Fairy",D420="Ghost",D420="Dark"),"Song",D420="Fighting","Dance",D421="Status","Song",AND(D421="Normal",E421="Special"),"Dance",TRUE,"Dance")</f>
        <v>Dance</v>
      </c>
      <c r="I420" s="3" t="str" cm="1">
        <f t="array" aca="1" ref="I420" ca="1">_xlfn.LET(_xlpm.formedata,INDIRECT(ADDRESS(VALUE(RIGHT(H$1,2))+1,4,1,1,"Pokemon")&amp;":"&amp;ADDRESS(VALUE(RIGHT(H$1,2))+1,11,1,1)),DEC2BIN(INDEX(_xlpm.formedata,MATCH(H420,_xlpm.formedata,0)-1)-MIN(_xlpm.formedata),2))</f>
        <v>01</v>
      </c>
      <c r="J420" s="3" t="str">
        <f t="shared" si="24"/>
        <v/>
      </c>
      <c r="K420" s="3" t="str">
        <f t="shared" si="25"/>
        <v/>
      </c>
      <c r="L420" t="s">
        <v>131</v>
      </c>
      <c r="M420" s="3" t="str" cm="1">
        <f t="array" aca="1" ref="M420" ca="1">_xlfn.LET(_xlpm.formedata,INDIRECT(ADDRESS(VALUE(RIGHT(L$1,2))+1,4,1,1,"Pokemon")&amp;":"&amp;ADDRESS(VALUE(RIGHT(L$1,2))+1,11,1,1)),DEC2BIN(INDEX(_xlpm.formedata,MATCH(L420,_xlpm.formedata,0)-1)-MIN(_xlpm.formedata),2))</f>
        <v>11</v>
      </c>
      <c r="N420" s="3" t="str">
        <f t="shared" si="26"/>
        <v/>
      </c>
      <c r="O420" s="3" t="str">
        <f t="shared" si="27"/>
        <v/>
      </c>
    </row>
    <row r="421" spans="1:15" x14ac:dyDescent="0.45">
      <c r="A421">
        <v>419</v>
      </c>
      <c r="B421" t="s">
        <v>602</v>
      </c>
      <c r="C421" t="s">
        <v>0</v>
      </c>
      <c r="D421" t="s">
        <v>156</v>
      </c>
      <c r="E421" t="s">
        <v>141</v>
      </c>
      <c r="F421" t="s">
        <v>152</v>
      </c>
      <c r="G421" t="s">
        <v>165</v>
      </c>
      <c r="H421" t="str" cm="1">
        <f t="array" ref="H421">_xlfn.IFS(OR(D421="Psychic",D421="Fairy",D421="Ghost",D421="Dark"),"Song",D421="Fighting","Dance",D422="Status","Song",AND(D422="Normal",E422="Special"),"Dance",TRUE,"Dance")</f>
        <v>Dance</v>
      </c>
      <c r="I421" s="3" t="str" cm="1">
        <f t="array" aca="1" ref="I421" ca="1">_xlfn.LET(_xlpm.formedata,INDIRECT(ADDRESS(VALUE(RIGHT(H$1,2))+1,4,1,1,"Pokemon")&amp;":"&amp;ADDRESS(VALUE(RIGHT(H$1,2))+1,11,1,1)),DEC2BIN(INDEX(_xlpm.formedata,MATCH(H421,_xlpm.formedata,0)-1)-MIN(_xlpm.formedata),2))</f>
        <v>01</v>
      </c>
      <c r="J421" s="3" t="str">
        <f t="shared" si="24"/>
        <v/>
      </c>
      <c r="K421" s="3" t="str">
        <f t="shared" si="25"/>
        <v/>
      </c>
      <c r="L421" t="s">
        <v>128</v>
      </c>
      <c r="M421" s="3" t="str" cm="1">
        <f t="array" aca="1" ref="M421" ca="1">_xlfn.LET(_xlpm.formedata,INDIRECT(ADDRESS(VALUE(RIGHT(L$1,2))+1,4,1,1,"Pokemon")&amp;":"&amp;ADDRESS(VALUE(RIGHT(L$1,2))+1,11,1,1)),DEC2BIN(INDEX(_xlpm.formedata,MATCH(L421,_xlpm.formedata,0)-1)-MIN(_xlpm.formedata),2))</f>
        <v>00</v>
      </c>
      <c r="N421" s="3" t="str">
        <f t="shared" si="26"/>
        <v/>
      </c>
      <c r="O421" s="3" t="str">
        <f t="shared" si="27"/>
        <v/>
      </c>
    </row>
    <row r="422" spans="1:15" x14ac:dyDescent="0.45">
      <c r="A422">
        <v>420</v>
      </c>
      <c r="B422" t="s">
        <v>603</v>
      </c>
      <c r="C422">
        <v>1</v>
      </c>
      <c r="D422" t="s">
        <v>156</v>
      </c>
      <c r="E422" t="s">
        <v>141</v>
      </c>
      <c r="F422" t="s">
        <v>0</v>
      </c>
      <c r="G422" t="s">
        <v>142</v>
      </c>
      <c r="H422" t="str" cm="1">
        <f t="array" ref="H422">_xlfn.IFS(OR(D422="Psychic",D422="Fairy",D422="Ghost",D422="Dark"),"Song",D422="Fighting","Dance",D423="Status","Song",AND(D423="Normal",E423="Special"),"Dance",TRUE,"Dance")</f>
        <v>Dance</v>
      </c>
      <c r="I422" s="3" t="str" cm="1">
        <f t="array" aca="1" ref="I422" ca="1">_xlfn.LET(_xlpm.formedata,INDIRECT(ADDRESS(VALUE(RIGHT(H$1,2))+1,4,1,1,"Pokemon")&amp;":"&amp;ADDRESS(VALUE(RIGHT(H$1,2))+1,11,1,1)),DEC2BIN(INDEX(_xlpm.formedata,MATCH(H422,_xlpm.formedata,0)-1)-MIN(_xlpm.formedata),2))</f>
        <v>01</v>
      </c>
      <c r="J422" s="3" t="str">
        <f t="shared" ca="1" si="24"/>
        <v>01010001</v>
      </c>
      <c r="K422" s="3" t="str">
        <f t="shared" si="25"/>
        <v/>
      </c>
      <c r="L422" t="s">
        <v>130</v>
      </c>
      <c r="M422" s="3" t="str" cm="1">
        <f t="array" aca="1" ref="M422" ca="1">_xlfn.LET(_xlpm.formedata,INDIRECT(ADDRESS(VALUE(RIGHT(L$1,2))+1,4,1,1,"Pokemon")&amp;":"&amp;ADDRESS(VALUE(RIGHT(L$1,2))+1,11,1,1)),DEC2BIN(INDEX(_xlpm.formedata,MATCH(L422,_xlpm.formedata,0)-1)-MIN(_xlpm.formedata),2))</f>
        <v>10</v>
      </c>
      <c r="N422" s="3" t="str">
        <f t="shared" ca="1" si="26"/>
        <v>01100010</v>
      </c>
      <c r="O422" s="3" t="str">
        <f t="shared" si="27"/>
        <v/>
      </c>
    </row>
    <row r="423" spans="1:15" x14ac:dyDescent="0.45">
      <c r="A423">
        <v>421</v>
      </c>
      <c r="B423" t="s">
        <v>604</v>
      </c>
      <c r="C423" t="s">
        <v>0</v>
      </c>
      <c r="D423" t="s">
        <v>274</v>
      </c>
      <c r="E423" t="s">
        <v>141</v>
      </c>
      <c r="F423" t="s">
        <v>243</v>
      </c>
      <c r="G423" t="s">
        <v>142</v>
      </c>
      <c r="H423" t="str" cm="1">
        <f t="array" ref="H423">_xlfn.IFS(OR(D423="Psychic",D423="Fairy",D423="Ghost",D423="Dark"),"Song",D423="Fighting","Dance",D424="Status","Song",AND(D424="Normal",E424="Special"),"Dance",TRUE,"Dance")</f>
        <v>Song</v>
      </c>
      <c r="I423" s="3" t="str" cm="1">
        <f t="array" aca="1" ref="I423" ca="1">_xlfn.LET(_xlpm.formedata,INDIRECT(ADDRESS(VALUE(RIGHT(H$1,2))+1,4,1,1,"Pokemon")&amp;":"&amp;ADDRESS(VALUE(RIGHT(H$1,2))+1,11,1,1)),DEC2BIN(INDEX(_xlpm.formedata,MATCH(H423,_xlpm.formedata,0)-1)-MIN(_xlpm.formedata),2))</f>
        <v>00</v>
      </c>
      <c r="J423" s="3" t="str">
        <f t="shared" si="24"/>
        <v/>
      </c>
      <c r="K423" s="3" t="str">
        <f t="shared" si="25"/>
        <v/>
      </c>
      <c r="L423" t="s">
        <v>128</v>
      </c>
      <c r="M423" s="3" t="str" cm="1">
        <f t="array" aca="1" ref="M423" ca="1">_xlfn.LET(_xlpm.formedata,INDIRECT(ADDRESS(VALUE(RIGHT(L$1,2))+1,4,1,1,"Pokemon")&amp;":"&amp;ADDRESS(VALUE(RIGHT(L$1,2))+1,11,1,1)),DEC2BIN(INDEX(_xlpm.formedata,MATCH(L423,_xlpm.formedata,0)-1)-MIN(_xlpm.formedata),2))</f>
        <v>00</v>
      </c>
      <c r="N423" s="3" t="str">
        <f t="shared" si="26"/>
        <v/>
      </c>
      <c r="O423" s="3" t="str">
        <f t="shared" si="27"/>
        <v/>
      </c>
    </row>
    <row r="424" spans="1:15" x14ac:dyDescent="0.45">
      <c r="A424">
        <v>422</v>
      </c>
      <c r="B424" t="s">
        <v>605</v>
      </c>
      <c r="C424" t="s">
        <v>0</v>
      </c>
      <c r="D424" t="s">
        <v>158</v>
      </c>
      <c r="E424" t="s">
        <v>141</v>
      </c>
      <c r="F424" t="s">
        <v>152</v>
      </c>
      <c r="G424" t="s">
        <v>142</v>
      </c>
      <c r="H424" t="str" cm="1">
        <f t="array" ref="H424">_xlfn.IFS(OR(D424="Psychic",D424="Fairy",D424="Ghost",D424="Dark"),"Song",D424="Fighting","Dance",D425="Status","Song",AND(D425="Normal",E425="Special"),"Dance",TRUE,"Dance")</f>
        <v>Dance</v>
      </c>
      <c r="I424" s="3" t="str" cm="1">
        <f t="array" aca="1" ref="I424" ca="1">_xlfn.LET(_xlpm.formedata,INDIRECT(ADDRESS(VALUE(RIGHT(H$1,2))+1,4,1,1,"Pokemon")&amp;":"&amp;ADDRESS(VALUE(RIGHT(H$1,2))+1,11,1,1)),DEC2BIN(INDEX(_xlpm.formedata,MATCH(H424,_xlpm.formedata,0)-1)-MIN(_xlpm.formedata),2))</f>
        <v>01</v>
      </c>
      <c r="J424" s="3" t="str">
        <f t="shared" si="24"/>
        <v/>
      </c>
      <c r="K424" s="3" t="str">
        <f t="shared" si="25"/>
        <v/>
      </c>
      <c r="L424" t="s">
        <v>130</v>
      </c>
      <c r="M424" s="3" t="str" cm="1">
        <f t="array" aca="1" ref="M424" ca="1">_xlfn.LET(_xlpm.formedata,INDIRECT(ADDRESS(VALUE(RIGHT(L$1,2))+1,4,1,1,"Pokemon")&amp;":"&amp;ADDRESS(VALUE(RIGHT(L$1,2))+1,11,1,1)),DEC2BIN(INDEX(_xlpm.formedata,MATCH(L424,_xlpm.formedata,0)-1)-MIN(_xlpm.formedata),2))</f>
        <v>10</v>
      </c>
      <c r="N424" s="3" t="str">
        <f t="shared" si="26"/>
        <v/>
      </c>
      <c r="O424" s="3" t="str">
        <f t="shared" si="27"/>
        <v/>
      </c>
    </row>
    <row r="425" spans="1:15" x14ac:dyDescent="0.45">
      <c r="A425">
        <v>423</v>
      </c>
      <c r="B425" t="s">
        <v>606</v>
      </c>
      <c r="C425" t="s">
        <v>0</v>
      </c>
      <c r="D425" t="s">
        <v>156</v>
      </c>
      <c r="E425" t="s">
        <v>141</v>
      </c>
      <c r="F425" t="s">
        <v>152</v>
      </c>
      <c r="G425" t="s">
        <v>142</v>
      </c>
      <c r="H425" t="str" cm="1">
        <f t="array" ref="H425">_xlfn.IFS(OR(D425="Psychic",D425="Fairy",D425="Ghost",D425="Dark"),"Song",D425="Fighting","Dance",D426="Status","Song",AND(D426="Normal",E426="Special"),"Dance",TRUE,"Dance")</f>
        <v>Dance</v>
      </c>
      <c r="I425" s="3" t="str" cm="1">
        <f t="array" aca="1" ref="I425" ca="1">_xlfn.LET(_xlpm.formedata,INDIRECT(ADDRESS(VALUE(RIGHT(H$1,2))+1,4,1,1,"Pokemon")&amp;":"&amp;ADDRESS(VALUE(RIGHT(H$1,2))+1,11,1,1)),DEC2BIN(INDEX(_xlpm.formedata,MATCH(H425,_xlpm.formedata,0)-1)-MIN(_xlpm.formedata),2))</f>
        <v>01</v>
      </c>
      <c r="J425" s="3" t="str">
        <f t="shared" si="24"/>
        <v/>
      </c>
      <c r="K425" s="3" t="str">
        <f t="shared" si="25"/>
        <v/>
      </c>
      <c r="L425" t="s">
        <v>129</v>
      </c>
      <c r="M425" s="3" t="str" cm="1">
        <f t="array" aca="1" ref="M425" ca="1">_xlfn.LET(_xlpm.formedata,INDIRECT(ADDRESS(VALUE(RIGHT(L$1,2))+1,4,1,1,"Pokemon")&amp;":"&amp;ADDRESS(VALUE(RIGHT(L$1,2))+1,11,1,1)),DEC2BIN(INDEX(_xlpm.formedata,MATCH(L425,_xlpm.formedata,0)-1)-MIN(_xlpm.formedata),2))</f>
        <v>01</v>
      </c>
      <c r="N425" s="3" t="str">
        <f t="shared" si="26"/>
        <v/>
      </c>
      <c r="O425" s="3" t="str">
        <f t="shared" si="27"/>
        <v/>
      </c>
    </row>
    <row r="426" spans="1:15" x14ac:dyDescent="0.45">
      <c r="A426">
        <v>424</v>
      </c>
      <c r="B426" t="s">
        <v>607</v>
      </c>
      <c r="C426" t="s">
        <v>0</v>
      </c>
      <c r="D426" t="s">
        <v>154</v>
      </c>
      <c r="E426" t="s">
        <v>141</v>
      </c>
      <c r="F426" t="s">
        <v>152</v>
      </c>
      <c r="G426" t="s">
        <v>142</v>
      </c>
      <c r="H426" t="str" cm="1">
        <f t="array" ref="H426">_xlfn.IFS(OR(D426="Psychic",D426="Fairy",D426="Ghost",D426="Dark"),"Song",D426="Fighting","Dance",D427="Status","Song",AND(D427="Normal",E427="Special"),"Dance",TRUE,"Dance")</f>
        <v>Dance</v>
      </c>
      <c r="I426" s="3" t="str" cm="1">
        <f t="array" aca="1" ref="I426" ca="1">_xlfn.LET(_xlpm.formedata,INDIRECT(ADDRESS(VALUE(RIGHT(H$1,2))+1,4,1,1,"Pokemon")&amp;":"&amp;ADDRESS(VALUE(RIGHT(H$1,2))+1,11,1,1)),DEC2BIN(INDEX(_xlpm.formedata,MATCH(H426,_xlpm.formedata,0)-1)-MIN(_xlpm.formedata),2))</f>
        <v>01</v>
      </c>
      <c r="J426" s="3" t="str">
        <f t="shared" ca="1" si="24"/>
        <v>00010001</v>
      </c>
      <c r="K426" s="3" t="str">
        <f t="shared" si="25"/>
        <v/>
      </c>
      <c r="L426" t="s">
        <v>131</v>
      </c>
      <c r="M426" s="3" t="str" cm="1">
        <f t="array" aca="1" ref="M426" ca="1">_xlfn.LET(_xlpm.formedata,INDIRECT(ADDRESS(VALUE(RIGHT(L$1,2))+1,4,1,1,"Pokemon")&amp;":"&amp;ADDRESS(VALUE(RIGHT(L$1,2))+1,11,1,1)),DEC2BIN(INDEX(_xlpm.formedata,MATCH(L426,_xlpm.formedata,0)-1)-MIN(_xlpm.formedata),2))</f>
        <v>11</v>
      </c>
      <c r="N426" s="3" t="str">
        <f t="shared" ca="1" si="26"/>
        <v>10000011</v>
      </c>
      <c r="O426" s="3" t="str">
        <f t="shared" si="27"/>
        <v/>
      </c>
    </row>
    <row r="427" spans="1:15" x14ac:dyDescent="0.45">
      <c r="A427">
        <v>425</v>
      </c>
      <c r="B427" t="s">
        <v>608</v>
      </c>
      <c r="C427">
        <v>1</v>
      </c>
      <c r="D427" t="s">
        <v>274</v>
      </c>
      <c r="E427" t="s">
        <v>141</v>
      </c>
      <c r="F427" t="s">
        <v>0</v>
      </c>
      <c r="G427" t="s">
        <v>142</v>
      </c>
      <c r="H427" t="str" cm="1">
        <f t="array" ref="H427">_xlfn.IFS(OR(D427="Psychic",D427="Fairy",D427="Ghost",D427="Dark"),"Song",D427="Fighting","Dance",D428="Status","Song",AND(D428="Normal",E428="Special"),"Dance",TRUE,"Dance")</f>
        <v>Song</v>
      </c>
      <c r="I427" s="3" t="str" cm="1">
        <f t="array" aca="1" ref="I427" ca="1">_xlfn.LET(_xlpm.formedata,INDIRECT(ADDRESS(VALUE(RIGHT(H$1,2))+1,4,1,1,"Pokemon")&amp;":"&amp;ADDRESS(VALUE(RIGHT(H$1,2))+1,11,1,1)),DEC2BIN(INDEX(_xlpm.formedata,MATCH(H427,_xlpm.formedata,0)-1)-MIN(_xlpm.formedata),2))</f>
        <v>00</v>
      </c>
      <c r="J427" s="3" t="str">
        <f t="shared" si="24"/>
        <v/>
      </c>
      <c r="K427" s="3" t="str">
        <f t="shared" si="25"/>
        <v/>
      </c>
      <c r="L427" t="s">
        <v>128</v>
      </c>
      <c r="M427" s="3" t="str" cm="1">
        <f t="array" aca="1" ref="M427" ca="1">_xlfn.LET(_xlpm.formedata,INDIRECT(ADDRESS(VALUE(RIGHT(L$1,2))+1,4,1,1,"Pokemon")&amp;":"&amp;ADDRESS(VALUE(RIGHT(L$1,2))+1,11,1,1)),DEC2BIN(INDEX(_xlpm.formedata,MATCH(L427,_xlpm.formedata,0)-1)-MIN(_xlpm.formedata),2))</f>
        <v>00</v>
      </c>
      <c r="N427" s="3" t="str">
        <f t="shared" si="26"/>
        <v/>
      </c>
      <c r="O427" s="3" t="str">
        <f t="shared" si="27"/>
        <v/>
      </c>
    </row>
    <row r="428" spans="1:15" x14ac:dyDescent="0.45">
      <c r="A428">
        <v>426</v>
      </c>
      <c r="B428" t="s">
        <v>609</v>
      </c>
      <c r="C428" t="s">
        <v>0</v>
      </c>
      <c r="D428" t="s">
        <v>188</v>
      </c>
      <c r="E428" t="s">
        <v>151</v>
      </c>
      <c r="F428" t="s">
        <v>164</v>
      </c>
      <c r="G428" t="s">
        <v>142</v>
      </c>
      <c r="H428" t="str" cm="1">
        <f t="array" ref="H428">_xlfn.IFS(OR(D428="Psychic",D428="Fairy",D428="Ghost",D428="Dark"),"Song",D428="Fighting","Dance",D429="Status","Song",AND(D429="Normal",E429="Special"),"Dance",TRUE,"Dance")</f>
        <v>Dance</v>
      </c>
      <c r="I428" s="3" t="str" cm="1">
        <f t="array" aca="1" ref="I428" ca="1">_xlfn.LET(_xlpm.formedata,INDIRECT(ADDRESS(VALUE(RIGHT(H$1,2))+1,4,1,1,"Pokemon")&amp;":"&amp;ADDRESS(VALUE(RIGHT(H$1,2))+1,11,1,1)),DEC2BIN(INDEX(_xlpm.formedata,MATCH(H428,_xlpm.formedata,0)-1)-MIN(_xlpm.formedata),2))</f>
        <v>01</v>
      </c>
      <c r="J428" s="3" t="str">
        <f t="shared" si="24"/>
        <v/>
      </c>
      <c r="K428" s="3" t="str">
        <f t="shared" si="25"/>
        <v/>
      </c>
      <c r="L428" t="s">
        <v>128</v>
      </c>
      <c r="M428" s="3" t="str" cm="1">
        <f t="array" aca="1" ref="M428" ca="1">_xlfn.LET(_xlpm.formedata,INDIRECT(ADDRESS(VALUE(RIGHT(L$1,2))+1,4,1,1,"Pokemon")&amp;":"&amp;ADDRESS(VALUE(RIGHT(L$1,2))+1,11,1,1)),DEC2BIN(INDEX(_xlpm.formedata,MATCH(L428,_xlpm.formedata,0)-1)-MIN(_xlpm.formedata),2))</f>
        <v>00</v>
      </c>
      <c r="N428" s="3" t="str">
        <f t="shared" si="26"/>
        <v/>
      </c>
      <c r="O428" s="3" t="str">
        <f t="shared" si="27"/>
        <v/>
      </c>
    </row>
    <row r="429" spans="1:15" x14ac:dyDescent="0.45">
      <c r="A429">
        <v>427</v>
      </c>
      <c r="B429" t="s">
        <v>610</v>
      </c>
      <c r="C429" t="s">
        <v>0</v>
      </c>
      <c r="D429" t="s">
        <v>229</v>
      </c>
      <c r="E429" t="s">
        <v>141</v>
      </c>
      <c r="F429" t="s">
        <v>152</v>
      </c>
      <c r="G429" t="s">
        <v>142</v>
      </c>
      <c r="H429" t="str" cm="1">
        <f t="array" ref="H429">_xlfn.IFS(OR(D429="Psychic",D429="Fairy",D429="Ghost",D429="Dark"),"Song",D429="Fighting","Dance",D430="Status","Song",AND(D430="Normal",E430="Special"),"Dance",TRUE,"Dance")</f>
        <v>Song</v>
      </c>
      <c r="I429" s="3" t="str" cm="1">
        <f t="array" aca="1" ref="I429" ca="1">_xlfn.LET(_xlpm.formedata,INDIRECT(ADDRESS(VALUE(RIGHT(H$1,2))+1,4,1,1,"Pokemon")&amp;":"&amp;ADDRESS(VALUE(RIGHT(H$1,2))+1,11,1,1)),DEC2BIN(INDEX(_xlpm.formedata,MATCH(H429,_xlpm.formedata,0)-1)-MIN(_xlpm.formedata),2))</f>
        <v>00</v>
      </c>
      <c r="J429" s="3" t="str">
        <f t="shared" si="24"/>
        <v/>
      </c>
      <c r="K429" s="3" t="str">
        <f t="shared" si="25"/>
        <v/>
      </c>
      <c r="L429" t="s">
        <v>130</v>
      </c>
      <c r="M429" s="3" t="str" cm="1">
        <f t="array" aca="1" ref="M429" ca="1">_xlfn.LET(_xlpm.formedata,INDIRECT(ADDRESS(VALUE(RIGHT(L$1,2))+1,4,1,1,"Pokemon")&amp;":"&amp;ADDRESS(VALUE(RIGHT(L$1,2))+1,11,1,1)),DEC2BIN(INDEX(_xlpm.formedata,MATCH(L429,_xlpm.formedata,0)-1)-MIN(_xlpm.formedata),2))</f>
        <v>10</v>
      </c>
      <c r="N429" s="3" t="str">
        <f t="shared" si="26"/>
        <v/>
      </c>
      <c r="O429" s="3" t="str">
        <f t="shared" si="27"/>
        <v/>
      </c>
    </row>
    <row r="430" spans="1:15" x14ac:dyDescent="0.45">
      <c r="A430">
        <v>428</v>
      </c>
      <c r="B430" t="s">
        <v>611</v>
      </c>
      <c r="C430" t="s">
        <v>0</v>
      </c>
      <c r="D430" t="s">
        <v>229</v>
      </c>
      <c r="E430" t="s">
        <v>141</v>
      </c>
      <c r="F430" t="s">
        <v>243</v>
      </c>
      <c r="G430" t="s">
        <v>142</v>
      </c>
      <c r="H430" t="str" cm="1">
        <f t="array" ref="H430">_xlfn.IFS(OR(D430="Psychic",D430="Fairy",D430="Ghost",D430="Dark"),"Song",D430="Fighting","Dance",D431="Status","Song",AND(D431="Normal",E431="Special"),"Dance",TRUE,"Dance")</f>
        <v>Song</v>
      </c>
      <c r="I430" s="3" t="str" cm="1">
        <f t="array" aca="1" ref="I430" ca="1">_xlfn.LET(_xlpm.formedata,INDIRECT(ADDRESS(VALUE(RIGHT(H$1,2))+1,4,1,1,"Pokemon")&amp;":"&amp;ADDRESS(VALUE(RIGHT(H$1,2))+1,11,1,1)),DEC2BIN(INDEX(_xlpm.formedata,MATCH(H430,_xlpm.formedata,0)-1)-MIN(_xlpm.formedata),2))</f>
        <v>00</v>
      </c>
      <c r="J430" s="3" t="str">
        <f t="shared" ca="1" si="24"/>
        <v>01010100</v>
      </c>
      <c r="K430" s="3" t="str">
        <f t="shared" si="25"/>
        <v/>
      </c>
      <c r="L430" t="s">
        <v>130</v>
      </c>
      <c r="M430" s="3" t="str" cm="1">
        <f t="array" aca="1" ref="M430" ca="1">_xlfn.LET(_xlpm.formedata,INDIRECT(ADDRESS(VALUE(RIGHT(L$1,2))+1,4,1,1,"Pokemon")&amp;":"&amp;ADDRESS(VALUE(RIGHT(L$1,2))+1,11,1,1)),DEC2BIN(INDEX(_xlpm.formedata,MATCH(L430,_xlpm.formedata,0)-1)-MIN(_xlpm.formedata),2))</f>
        <v>10</v>
      </c>
      <c r="N430" s="3" t="str">
        <f t="shared" ca="1" si="26"/>
        <v>11111110</v>
      </c>
      <c r="O430" s="3" t="str">
        <f t="shared" si="27"/>
        <v/>
      </c>
    </row>
    <row r="431" spans="1:15" x14ac:dyDescent="0.45">
      <c r="A431">
        <v>429</v>
      </c>
      <c r="B431" t="s">
        <v>612</v>
      </c>
      <c r="C431">
        <v>1</v>
      </c>
      <c r="D431" t="s">
        <v>180</v>
      </c>
      <c r="E431" t="s">
        <v>151</v>
      </c>
      <c r="F431" t="s">
        <v>148</v>
      </c>
      <c r="G431" t="s">
        <v>142</v>
      </c>
      <c r="H431" t="str" cm="1">
        <f t="array" ref="H431">_xlfn.IFS(OR(D431="Psychic",D431="Fairy",D431="Ghost",D431="Dark"),"Song",D431="Fighting","Dance",D432="Status","Song",AND(D432="Normal",E432="Special"),"Dance",TRUE,"Dance")</f>
        <v>Dance</v>
      </c>
      <c r="I431" s="3" t="str" cm="1">
        <f t="array" aca="1" ref="I431" ca="1">_xlfn.LET(_xlpm.formedata,INDIRECT(ADDRESS(VALUE(RIGHT(H$1,2))+1,4,1,1,"Pokemon")&amp;":"&amp;ADDRESS(VALUE(RIGHT(H$1,2))+1,11,1,1)),DEC2BIN(INDEX(_xlpm.formedata,MATCH(H431,_xlpm.formedata,0)-1)-MIN(_xlpm.formedata),2))</f>
        <v>01</v>
      </c>
      <c r="J431" s="3" t="str">
        <f t="shared" si="24"/>
        <v/>
      </c>
      <c r="K431" s="3" t="str">
        <f t="shared" si="25"/>
        <v/>
      </c>
      <c r="L431" t="s">
        <v>131</v>
      </c>
      <c r="M431" s="3" t="str" cm="1">
        <f t="array" aca="1" ref="M431" ca="1">_xlfn.LET(_xlpm.formedata,INDIRECT(ADDRESS(VALUE(RIGHT(L$1,2))+1,4,1,1,"Pokemon")&amp;":"&amp;ADDRESS(VALUE(RIGHT(L$1,2))+1,11,1,1)),DEC2BIN(INDEX(_xlpm.formedata,MATCH(L431,_xlpm.formedata,0)-1)-MIN(_xlpm.formedata),2))</f>
        <v>11</v>
      </c>
      <c r="N431" s="3" t="str">
        <f t="shared" si="26"/>
        <v/>
      </c>
      <c r="O431" s="3" t="str">
        <f t="shared" si="27"/>
        <v/>
      </c>
    </row>
    <row r="432" spans="1:15" x14ac:dyDescent="0.45">
      <c r="A432">
        <v>430</v>
      </c>
      <c r="B432" t="s">
        <v>613</v>
      </c>
      <c r="C432" t="s">
        <v>0</v>
      </c>
      <c r="D432" t="s">
        <v>180</v>
      </c>
      <c r="E432" t="s">
        <v>151</v>
      </c>
      <c r="F432" t="s">
        <v>164</v>
      </c>
      <c r="G432" t="s">
        <v>142</v>
      </c>
      <c r="H432" t="str" cm="1">
        <f t="array" ref="H432">_xlfn.IFS(OR(D432="Psychic",D432="Fairy",D432="Ghost",D432="Dark"),"Song",D432="Fighting","Dance",D433="Status","Song",AND(D433="Normal",E433="Special"),"Dance",TRUE,"Dance")</f>
        <v>Dance</v>
      </c>
      <c r="I432" s="3" t="str" cm="1">
        <f t="array" aca="1" ref="I432" ca="1">_xlfn.LET(_xlpm.formedata,INDIRECT(ADDRESS(VALUE(RIGHT(H$1,2))+1,4,1,1,"Pokemon")&amp;":"&amp;ADDRESS(VALUE(RIGHT(H$1,2))+1,11,1,1)),DEC2BIN(INDEX(_xlpm.formedata,MATCH(H432,_xlpm.formedata,0)-1)-MIN(_xlpm.formedata),2))</f>
        <v>01</v>
      </c>
      <c r="J432" s="3" t="str">
        <f t="shared" si="24"/>
        <v/>
      </c>
      <c r="K432" s="3" t="str">
        <f t="shared" si="25"/>
        <v/>
      </c>
      <c r="L432" t="s">
        <v>131</v>
      </c>
      <c r="M432" s="3" t="str" cm="1">
        <f t="array" aca="1" ref="M432" ca="1">_xlfn.LET(_xlpm.formedata,INDIRECT(ADDRESS(VALUE(RIGHT(L$1,2))+1,4,1,1,"Pokemon")&amp;":"&amp;ADDRESS(VALUE(RIGHT(L$1,2))+1,11,1,1)),DEC2BIN(INDEX(_xlpm.formedata,MATCH(L432,_xlpm.formedata,0)-1)-MIN(_xlpm.formedata),2))</f>
        <v>11</v>
      </c>
      <c r="N432" s="3" t="str">
        <f t="shared" si="26"/>
        <v/>
      </c>
      <c r="O432" s="3" t="str">
        <f t="shared" si="27"/>
        <v/>
      </c>
    </row>
    <row r="433" spans="1:15" x14ac:dyDescent="0.45">
      <c r="A433">
        <v>431</v>
      </c>
      <c r="B433" t="s">
        <v>614</v>
      </c>
      <c r="C433" t="s">
        <v>0</v>
      </c>
      <c r="D433" t="s">
        <v>241</v>
      </c>
      <c r="E433" t="s">
        <v>141</v>
      </c>
      <c r="F433" t="s">
        <v>152</v>
      </c>
      <c r="G433" t="s">
        <v>142</v>
      </c>
      <c r="H433" t="str" cm="1">
        <f t="array" ref="H433">_xlfn.IFS(OR(D433="Psychic",D433="Fairy",D433="Ghost",D433="Dark"),"Song",D433="Fighting","Dance",D434="Status","Song",AND(D434="Normal",E434="Special"),"Dance",TRUE,"Dance")</f>
        <v>Dance</v>
      </c>
      <c r="I433" s="3" t="str" cm="1">
        <f t="array" aca="1" ref="I433" ca="1">_xlfn.LET(_xlpm.formedata,INDIRECT(ADDRESS(VALUE(RIGHT(H$1,2))+1,4,1,1,"Pokemon")&amp;":"&amp;ADDRESS(VALUE(RIGHT(H$1,2))+1,11,1,1)),DEC2BIN(INDEX(_xlpm.formedata,MATCH(H433,_xlpm.formedata,0)-1)-MIN(_xlpm.formedata),2))</f>
        <v>01</v>
      </c>
      <c r="J433" s="3" t="str">
        <f t="shared" si="24"/>
        <v/>
      </c>
      <c r="K433" s="3" t="str">
        <f t="shared" si="25"/>
        <v/>
      </c>
      <c r="L433" t="s">
        <v>131</v>
      </c>
      <c r="M433" s="3" t="str" cm="1">
        <f t="array" aca="1" ref="M433" ca="1">_xlfn.LET(_xlpm.formedata,INDIRECT(ADDRESS(VALUE(RIGHT(L$1,2))+1,4,1,1,"Pokemon")&amp;":"&amp;ADDRESS(VALUE(RIGHT(L$1,2))+1,11,1,1)),DEC2BIN(INDEX(_xlpm.formedata,MATCH(L433,_xlpm.formedata,0)-1)-MIN(_xlpm.formedata),2))</f>
        <v>11</v>
      </c>
      <c r="N433" s="3" t="str">
        <f t="shared" si="26"/>
        <v/>
      </c>
      <c r="O433" s="3" t="str">
        <f t="shared" si="27"/>
        <v/>
      </c>
    </row>
    <row r="434" spans="1:15" x14ac:dyDescent="0.45">
      <c r="A434">
        <v>432</v>
      </c>
      <c r="B434" t="s">
        <v>615</v>
      </c>
      <c r="C434" t="s">
        <v>0</v>
      </c>
      <c r="D434" t="s">
        <v>163</v>
      </c>
      <c r="E434" t="s">
        <v>167</v>
      </c>
      <c r="F434" t="s">
        <v>214</v>
      </c>
      <c r="G434" t="s">
        <v>142</v>
      </c>
      <c r="H434" t="str" cm="1">
        <f t="array" ref="H434">_xlfn.IFS(OR(D434="Psychic",D434="Fairy",D434="Ghost",D434="Dark"),"Song",D434="Fighting","Dance",D435="Status","Song",AND(D435="Normal",E435="Special"),"Dance",TRUE,"Dance")</f>
        <v>Dance</v>
      </c>
      <c r="I434" s="3" t="str" cm="1">
        <f t="array" aca="1" ref="I434" ca="1">_xlfn.LET(_xlpm.formedata,INDIRECT(ADDRESS(VALUE(RIGHT(H$1,2))+1,4,1,1,"Pokemon")&amp;":"&amp;ADDRESS(VALUE(RIGHT(H$1,2))+1,11,1,1)),DEC2BIN(INDEX(_xlpm.formedata,MATCH(H434,_xlpm.formedata,0)-1)-MIN(_xlpm.formedata),2))</f>
        <v>01</v>
      </c>
      <c r="J434" s="3" t="str">
        <f t="shared" ca="1" si="24"/>
        <v>01010001</v>
      </c>
      <c r="K434" s="3" t="str">
        <f t="shared" ca="1" si="25"/>
        <v>51555555</v>
      </c>
      <c r="L434" t="s">
        <v>129</v>
      </c>
      <c r="M434" s="3" t="str" cm="1">
        <f t="array" aca="1" ref="M434" ca="1">_xlfn.LET(_xlpm.formedata,INDIRECT(ADDRESS(VALUE(RIGHT(L$1,2))+1,4,1,1,"Pokemon")&amp;":"&amp;ADDRESS(VALUE(RIGHT(L$1,2))+1,11,1,1)),DEC2BIN(INDEX(_xlpm.formedata,MATCH(L434,_xlpm.formedata,0)-1)-MIN(_xlpm.formedata),2))</f>
        <v>01</v>
      </c>
      <c r="N434" s="3" t="str">
        <f t="shared" ca="1" si="26"/>
        <v>10011001</v>
      </c>
      <c r="O434" s="3" t="str">
        <f t="shared" ca="1" si="27"/>
        <v>99C7F53F</v>
      </c>
    </row>
    <row r="435" spans="1:15" x14ac:dyDescent="0.45">
      <c r="A435">
        <v>433</v>
      </c>
      <c r="B435" t="s">
        <v>616</v>
      </c>
      <c r="C435">
        <v>-7</v>
      </c>
      <c r="D435" t="s">
        <v>229</v>
      </c>
      <c r="E435" t="s">
        <v>167</v>
      </c>
      <c r="F435" t="s">
        <v>291</v>
      </c>
      <c r="G435" t="s">
        <v>292</v>
      </c>
      <c r="H435" t="str" cm="1">
        <f t="array" ref="H435">_xlfn.IFS(OR(D435="Psychic",D435="Fairy",D435="Ghost",D435="Dark"),"Song",D435="Fighting","Dance",D436="Status","Song",AND(D436="Normal",E436="Special"),"Dance",TRUE,"Dance")</f>
        <v>Song</v>
      </c>
      <c r="I435" s="3" t="str" cm="1">
        <f t="array" aca="1" ref="I435" ca="1">_xlfn.LET(_xlpm.formedata,INDIRECT(ADDRESS(VALUE(RIGHT(H$1,2))+1,4,1,1,"Pokemon")&amp;":"&amp;ADDRESS(VALUE(RIGHT(H$1,2))+1,11,1,1)),DEC2BIN(INDEX(_xlpm.formedata,MATCH(H435,_xlpm.formedata,0)-1)-MIN(_xlpm.formedata),2))</f>
        <v>00</v>
      </c>
      <c r="J435" s="3" t="str">
        <f t="shared" si="24"/>
        <v/>
      </c>
      <c r="K435" s="3" t="str">
        <f t="shared" si="25"/>
        <v/>
      </c>
      <c r="L435" t="s">
        <v>130</v>
      </c>
      <c r="M435" s="3" t="str" cm="1">
        <f t="array" aca="1" ref="M435" ca="1">_xlfn.LET(_xlpm.formedata,INDIRECT(ADDRESS(VALUE(RIGHT(L$1,2))+1,4,1,1,"Pokemon")&amp;":"&amp;ADDRESS(VALUE(RIGHT(L$1,2))+1,11,1,1)),DEC2BIN(INDEX(_xlpm.formedata,MATCH(L435,_xlpm.formedata,0)-1)-MIN(_xlpm.formedata),2))</f>
        <v>10</v>
      </c>
      <c r="N435" s="3" t="str">
        <f t="shared" si="26"/>
        <v/>
      </c>
      <c r="O435" s="3" t="str">
        <f t="shared" si="27"/>
        <v/>
      </c>
    </row>
    <row r="436" spans="1:15" x14ac:dyDescent="0.45">
      <c r="A436">
        <v>434</v>
      </c>
      <c r="B436" t="s">
        <v>617</v>
      </c>
      <c r="C436" t="s">
        <v>0</v>
      </c>
      <c r="D436" t="s">
        <v>255</v>
      </c>
      <c r="E436" t="s">
        <v>151</v>
      </c>
      <c r="F436" t="s">
        <v>152</v>
      </c>
      <c r="G436" t="s">
        <v>142</v>
      </c>
      <c r="H436" t="str" cm="1">
        <f t="array" ref="H436">_xlfn.IFS(OR(D436="Psychic",D436="Fairy",D436="Ghost",D436="Dark"),"Song",D436="Fighting","Dance",D437="Status","Song",AND(D437="Normal",E437="Special"),"Dance",TRUE,"Dance")</f>
        <v>Dance</v>
      </c>
      <c r="I436" s="3" t="str" cm="1">
        <f t="array" aca="1" ref="I436" ca="1">_xlfn.LET(_xlpm.formedata,INDIRECT(ADDRESS(VALUE(RIGHT(H$1,2))+1,4,1,1,"Pokemon")&amp;":"&amp;ADDRESS(VALUE(RIGHT(H$1,2))+1,11,1,1)),DEC2BIN(INDEX(_xlpm.formedata,MATCH(H436,_xlpm.formedata,0)-1)-MIN(_xlpm.formedata),2))</f>
        <v>01</v>
      </c>
      <c r="J436" s="3" t="str">
        <f t="shared" si="24"/>
        <v/>
      </c>
      <c r="K436" s="3" t="str">
        <f t="shared" si="25"/>
        <v/>
      </c>
      <c r="L436" t="s">
        <v>129</v>
      </c>
      <c r="M436" s="3" t="str" cm="1">
        <f t="array" aca="1" ref="M436" ca="1">_xlfn.LET(_xlpm.formedata,INDIRECT(ADDRESS(VALUE(RIGHT(L$1,2))+1,4,1,1,"Pokemon")&amp;":"&amp;ADDRESS(VALUE(RIGHT(L$1,2))+1,11,1,1)),DEC2BIN(INDEX(_xlpm.formedata,MATCH(L436,_xlpm.formedata,0)-1)-MIN(_xlpm.formedata),2))</f>
        <v>01</v>
      </c>
      <c r="N436" s="3" t="str">
        <f t="shared" si="26"/>
        <v/>
      </c>
      <c r="O436" s="3" t="str">
        <f t="shared" si="27"/>
        <v/>
      </c>
    </row>
    <row r="437" spans="1:15" x14ac:dyDescent="0.45">
      <c r="A437">
        <v>435</v>
      </c>
      <c r="B437" t="s">
        <v>618</v>
      </c>
      <c r="C437" t="s">
        <v>0</v>
      </c>
      <c r="D437" t="s">
        <v>158</v>
      </c>
      <c r="E437" t="s">
        <v>151</v>
      </c>
      <c r="F437" t="s">
        <v>152</v>
      </c>
      <c r="G437" t="s">
        <v>225</v>
      </c>
      <c r="H437" t="str" cm="1">
        <f t="array" ref="H437">_xlfn.IFS(OR(D437="Psychic",D437="Fairy",D437="Ghost",D437="Dark"),"Song",D437="Fighting","Dance",D438="Status","Song",AND(D438="Normal",E438="Special"),"Dance",TRUE,"Dance")</f>
        <v>Dance</v>
      </c>
      <c r="I437" s="3" t="str" cm="1">
        <f t="array" aca="1" ref="I437" ca="1">_xlfn.LET(_xlpm.formedata,INDIRECT(ADDRESS(VALUE(RIGHT(H$1,2))+1,4,1,1,"Pokemon")&amp;":"&amp;ADDRESS(VALUE(RIGHT(H$1,2))+1,11,1,1)),DEC2BIN(INDEX(_xlpm.formedata,MATCH(H437,_xlpm.formedata,0)-1)-MIN(_xlpm.formedata),2))</f>
        <v>01</v>
      </c>
      <c r="J437" s="3" t="str">
        <f t="shared" si="24"/>
        <v/>
      </c>
      <c r="K437" s="3" t="str">
        <f t="shared" si="25"/>
        <v/>
      </c>
      <c r="L437" t="s">
        <v>130</v>
      </c>
      <c r="M437" s="3" t="str" cm="1">
        <f t="array" aca="1" ref="M437" ca="1">_xlfn.LET(_xlpm.formedata,INDIRECT(ADDRESS(VALUE(RIGHT(L$1,2))+1,4,1,1,"Pokemon")&amp;":"&amp;ADDRESS(VALUE(RIGHT(L$1,2))+1,11,1,1)),DEC2BIN(INDEX(_xlpm.formedata,MATCH(L437,_xlpm.formedata,0)-1)-MIN(_xlpm.formedata),2))</f>
        <v>10</v>
      </c>
      <c r="N437" s="3" t="str">
        <f t="shared" si="26"/>
        <v/>
      </c>
      <c r="O437" s="3" t="str">
        <f t="shared" si="27"/>
        <v/>
      </c>
    </row>
    <row r="438" spans="1:15" x14ac:dyDescent="0.45">
      <c r="A438">
        <v>436</v>
      </c>
      <c r="B438" t="s">
        <v>619</v>
      </c>
      <c r="C438" t="s">
        <v>0</v>
      </c>
      <c r="D438" t="s">
        <v>154</v>
      </c>
      <c r="E438" t="s">
        <v>151</v>
      </c>
      <c r="F438" t="s">
        <v>152</v>
      </c>
      <c r="G438" t="s">
        <v>225</v>
      </c>
      <c r="H438" t="str" cm="1">
        <f t="array" ref="H438">_xlfn.IFS(OR(D438="Psychic",D438="Fairy",D438="Ghost",D438="Dark"),"Song",D438="Fighting","Dance",D439="Status","Song",AND(D439="Normal",E439="Special"),"Dance",TRUE,"Dance")</f>
        <v>Dance</v>
      </c>
      <c r="I438" s="3" t="str" cm="1">
        <f t="array" aca="1" ref="I438" ca="1">_xlfn.LET(_xlpm.formedata,INDIRECT(ADDRESS(VALUE(RIGHT(H$1,2))+1,4,1,1,"Pokemon")&amp;":"&amp;ADDRESS(VALUE(RIGHT(H$1,2))+1,11,1,1)),DEC2BIN(INDEX(_xlpm.formedata,MATCH(H438,_xlpm.formedata,0)-1)-MIN(_xlpm.formedata),2))</f>
        <v>01</v>
      </c>
      <c r="J438" s="3" t="str">
        <f t="shared" ca="1" si="24"/>
        <v>01010101</v>
      </c>
      <c r="K438" s="3" t="str">
        <f t="shared" si="25"/>
        <v/>
      </c>
      <c r="L438" t="s">
        <v>131</v>
      </c>
      <c r="M438" s="3" t="str" cm="1">
        <f t="array" aca="1" ref="M438" ca="1">_xlfn.LET(_xlpm.formedata,INDIRECT(ADDRESS(VALUE(RIGHT(L$1,2))+1,4,1,1,"Pokemon")&amp;":"&amp;ADDRESS(VALUE(RIGHT(L$1,2))+1,11,1,1)),DEC2BIN(INDEX(_xlpm.formedata,MATCH(L438,_xlpm.formedata,0)-1)-MIN(_xlpm.formedata),2))</f>
        <v>11</v>
      </c>
      <c r="N438" s="3" t="str">
        <f t="shared" ca="1" si="26"/>
        <v>11000111</v>
      </c>
      <c r="O438" s="3" t="str">
        <f t="shared" si="27"/>
        <v/>
      </c>
    </row>
    <row r="439" spans="1:15" x14ac:dyDescent="0.45">
      <c r="A439">
        <v>437</v>
      </c>
      <c r="B439" t="s">
        <v>620</v>
      </c>
      <c r="C439" t="s">
        <v>0</v>
      </c>
      <c r="D439" t="s">
        <v>171</v>
      </c>
      <c r="E439" t="s">
        <v>151</v>
      </c>
      <c r="F439" t="s">
        <v>152</v>
      </c>
      <c r="G439" t="s">
        <v>142</v>
      </c>
      <c r="H439" t="str" cm="1">
        <f t="array" ref="H439">_xlfn.IFS(OR(D439="Psychic",D439="Fairy",D439="Ghost",D439="Dark"),"Song",D439="Fighting","Dance",D440="Status","Song",AND(D440="Normal",E440="Special"),"Dance",TRUE,"Dance")</f>
        <v>Dance</v>
      </c>
      <c r="I439" s="3" t="str" cm="1">
        <f t="array" aca="1" ref="I439" ca="1">_xlfn.LET(_xlpm.formedata,INDIRECT(ADDRESS(VALUE(RIGHT(H$1,2))+1,4,1,1,"Pokemon")&amp;":"&amp;ADDRESS(VALUE(RIGHT(H$1,2))+1,11,1,1)),DEC2BIN(INDEX(_xlpm.formedata,MATCH(H439,_xlpm.formedata,0)-1)-MIN(_xlpm.formedata),2))</f>
        <v>01</v>
      </c>
      <c r="J439" s="3" t="str">
        <f t="shared" si="24"/>
        <v/>
      </c>
      <c r="K439" s="3" t="str">
        <f t="shared" si="25"/>
        <v/>
      </c>
      <c r="L439" t="s">
        <v>129</v>
      </c>
      <c r="M439" s="3" t="str" cm="1">
        <f t="array" aca="1" ref="M439" ca="1">_xlfn.LET(_xlpm.formedata,INDIRECT(ADDRESS(VALUE(RIGHT(L$1,2))+1,4,1,1,"Pokemon")&amp;":"&amp;ADDRESS(VALUE(RIGHT(L$1,2))+1,11,1,1)),DEC2BIN(INDEX(_xlpm.formedata,MATCH(L439,_xlpm.formedata,0)-1)-MIN(_xlpm.formedata),2))</f>
        <v>01</v>
      </c>
      <c r="N439" s="3" t="str">
        <f t="shared" si="26"/>
        <v/>
      </c>
      <c r="O439" s="3" t="str">
        <f t="shared" si="27"/>
        <v/>
      </c>
    </row>
    <row r="440" spans="1:15" x14ac:dyDescent="0.45">
      <c r="A440">
        <v>438</v>
      </c>
      <c r="B440" t="s">
        <v>621</v>
      </c>
      <c r="C440" t="s">
        <v>0</v>
      </c>
      <c r="D440" t="s">
        <v>171</v>
      </c>
      <c r="E440" t="s">
        <v>141</v>
      </c>
      <c r="F440" t="s">
        <v>148</v>
      </c>
      <c r="G440" t="s">
        <v>142</v>
      </c>
      <c r="H440" t="str" cm="1">
        <f t="array" ref="H440">_xlfn.IFS(OR(D440="Psychic",D440="Fairy",D440="Ghost",D440="Dark"),"Song",D440="Fighting","Dance",D441="Status","Song",AND(D441="Normal",E441="Special"),"Dance",TRUE,"Dance")</f>
        <v>Dance</v>
      </c>
      <c r="I440" s="3" t="str" cm="1">
        <f t="array" aca="1" ref="I440" ca="1">_xlfn.LET(_xlpm.formedata,INDIRECT(ADDRESS(VALUE(RIGHT(H$1,2))+1,4,1,1,"Pokemon")&amp;":"&amp;ADDRESS(VALUE(RIGHT(H$1,2))+1,11,1,1)),DEC2BIN(INDEX(_xlpm.formedata,MATCH(H440,_xlpm.formedata,0)-1)-MIN(_xlpm.formedata),2))</f>
        <v>01</v>
      </c>
      <c r="J440" s="3" t="str">
        <f t="shared" si="24"/>
        <v/>
      </c>
      <c r="K440" s="3" t="str">
        <f t="shared" si="25"/>
        <v/>
      </c>
      <c r="L440" t="s">
        <v>128</v>
      </c>
      <c r="M440" s="3" t="str" cm="1">
        <f t="array" aca="1" ref="M440" ca="1">_xlfn.LET(_xlpm.formedata,INDIRECT(ADDRESS(VALUE(RIGHT(L$1,2))+1,4,1,1,"Pokemon")&amp;":"&amp;ADDRESS(VALUE(RIGHT(L$1,2))+1,11,1,1)),DEC2BIN(INDEX(_xlpm.formedata,MATCH(L440,_xlpm.formedata,0)-1)-MIN(_xlpm.formedata),2))</f>
        <v>00</v>
      </c>
      <c r="N440" s="3" t="str">
        <f t="shared" si="26"/>
        <v/>
      </c>
      <c r="O440" s="3" t="str">
        <f t="shared" si="27"/>
        <v/>
      </c>
    </row>
    <row r="441" spans="1:15" x14ac:dyDescent="0.45">
      <c r="A441">
        <v>439</v>
      </c>
      <c r="B441" t="s">
        <v>622</v>
      </c>
      <c r="C441" t="s">
        <v>0</v>
      </c>
      <c r="D441" t="s">
        <v>241</v>
      </c>
      <c r="E441" t="s">
        <v>141</v>
      </c>
      <c r="F441" t="s">
        <v>0</v>
      </c>
      <c r="G441" t="s">
        <v>142</v>
      </c>
      <c r="H441" t="str" cm="1">
        <f t="array" ref="H441">_xlfn.IFS(OR(D441="Psychic",D441="Fairy",D441="Ghost",D441="Dark"),"Song",D441="Fighting","Dance",D442="Status","Song",AND(D442="Normal",E442="Special"),"Dance",TRUE,"Dance")</f>
        <v>Dance</v>
      </c>
      <c r="I441" s="3" t="str" cm="1">
        <f t="array" aca="1" ref="I441" ca="1">_xlfn.LET(_xlpm.formedata,INDIRECT(ADDRESS(VALUE(RIGHT(H$1,2))+1,4,1,1,"Pokemon")&amp;":"&amp;ADDRESS(VALUE(RIGHT(H$1,2))+1,11,1,1)),DEC2BIN(INDEX(_xlpm.formedata,MATCH(H441,_xlpm.formedata,0)-1)-MIN(_xlpm.formedata),2))</f>
        <v>01</v>
      </c>
      <c r="J441" s="3" t="str">
        <f t="shared" si="24"/>
        <v/>
      </c>
      <c r="K441" s="3" t="str">
        <f t="shared" si="25"/>
        <v/>
      </c>
      <c r="L441" t="s">
        <v>131</v>
      </c>
      <c r="M441" s="3" t="str" cm="1">
        <f t="array" aca="1" ref="M441" ca="1">_xlfn.LET(_xlpm.formedata,INDIRECT(ADDRESS(VALUE(RIGHT(L$1,2))+1,4,1,1,"Pokemon")&amp;":"&amp;ADDRESS(VALUE(RIGHT(L$1,2))+1,11,1,1)),DEC2BIN(INDEX(_xlpm.formedata,MATCH(L441,_xlpm.formedata,0)-1)-MIN(_xlpm.formedata),2))</f>
        <v>11</v>
      </c>
      <c r="N441" s="3" t="str">
        <f t="shared" si="26"/>
        <v/>
      </c>
      <c r="O441" s="3" t="str">
        <f t="shared" si="27"/>
        <v/>
      </c>
    </row>
    <row r="442" spans="1:15" x14ac:dyDescent="0.45">
      <c r="A442">
        <v>440</v>
      </c>
      <c r="B442" t="s">
        <v>623</v>
      </c>
      <c r="C442" t="s">
        <v>0</v>
      </c>
      <c r="D442" t="s">
        <v>202</v>
      </c>
      <c r="E442" t="s">
        <v>141</v>
      </c>
      <c r="F442" t="s">
        <v>152</v>
      </c>
      <c r="G442" t="s">
        <v>142</v>
      </c>
      <c r="H442" t="str" cm="1">
        <f t="array" ref="H442">_xlfn.IFS(OR(D442="Psychic",D442="Fairy",D442="Ghost",D442="Dark"),"Song",D442="Fighting","Dance",D443="Status","Song",AND(D443="Normal",E443="Special"),"Dance",TRUE,"Dance")</f>
        <v>Dance</v>
      </c>
      <c r="I442" s="3" t="str" cm="1">
        <f t="array" aca="1" ref="I442" ca="1">_xlfn.LET(_xlpm.formedata,INDIRECT(ADDRESS(VALUE(RIGHT(H$1,2))+1,4,1,1,"Pokemon")&amp;":"&amp;ADDRESS(VALUE(RIGHT(H$1,2))+1,11,1,1)),DEC2BIN(INDEX(_xlpm.formedata,MATCH(H442,_xlpm.formedata,0)-1)-MIN(_xlpm.formedata),2))</f>
        <v>01</v>
      </c>
      <c r="J442" s="3" t="str">
        <f t="shared" ca="1" si="24"/>
        <v>01010101</v>
      </c>
      <c r="K442" s="3" t="str">
        <f t="shared" si="25"/>
        <v/>
      </c>
      <c r="L442" t="s">
        <v>129</v>
      </c>
      <c r="M442" s="3" t="str" cm="1">
        <f t="array" aca="1" ref="M442" ca="1">_xlfn.LET(_xlpm.formedata,INDIRECT(ADDRESS(VALUE(RIGHT(L$1,2))+1,4,1,1,"Pokemon")&amp;":"&amp;ADDRESS(VALUE(RIGHT(L$1,2))+1,11,1,1)),DEC2BIN(INDEX(_xlpm.formedata,MATCH(L442,_xlpm.formedata,0)-1)-MIN(_xlpm.formedata),2))</f>
        <v>01</v>
      </c>
      <c r="N442" s="3" t="str">
        <f t="shared" ca="1" si="26"/>
        <v>11110101</v>
      </c>
      <c r="O442" s="3" t="str">
        <f t="shared" si="27"/>
        <v/>
      </c>
    </row>
    <row r="443" spans="1:15" x14ac:dyDescent="0.45">
      <c r="A443">
        <v>441</v>
      </c>
      <c r="B443" t="s">
        <v>624</v>
      </c>
      <c r="C443" t="s">
        <v>0</v>
      </c>
      <c r="D443" t="s">
        <v>202</v>
      </c>
      <c r="E443" t="s">
        <v>141</v>
      </c>
      <c r="F443" t="s">
        <v>152</v>
      </c>
      <c r="G443" t="s">
        <v>142</v>
      </c>
      <c r="H443" t="str" cm="1">
        <f t="array" ref="H443">_xlfn.IFS(OR(D443="Psychic",D443="Fairy",D443="Ghost",D443="Dark"),"Song",D443="Fighting","Dance",D444="Status","Song",AND(D444="Normal",E444="Special"),"Dance",TRUE,"Dance")</f>
        <v>Dance</v>
      </c>
      <c r="I443" s="3" t="str" cm="1">
        <f t="array" aca="1" ref="I443" ca="1">_xlfn.LET(_xlpm.formedata,INDIRECT(ADDRESS(VALUE(RIGHT(H$1,2))+1,4,1,1,"Pokemon")&amp;":"&amp;ADDRESS(VALUE(RIGHT(H$1,2))+1,11,1,1)),DEC2BIN(INDEX(_xlpm.formedata,MATCH(H443,_xlpm.formedata,0)-1)-MIN(_xlpm.formedata),2))</f>
        <v>01</v>
      </c>
      <c r="J443" s="3" t="str">
        <f t="shared" si="24"/>
        <v/>
      </c>
      <c r="K443" s="3" t="str">
        <f t="shared" si="25"/>
        <v/>
      </c>
      <c r="L443" t="s">
        <v>129</v>
      </c>
      <c r="M443" s="3" t="str" cm="1">
        <f t="array" aca="1" ref="M443" ca="1">_xlfn.LET(_xlpm.formedata,INDIRECT(ADDRESS(VALUE(RIGHT(L$1,2))+1,4,1,1,"Pokemon")&amp;":"&amp;ADDRESS(VALUE(RIGHT(L$1,2))+1,11,1,1)),DEC2BIN(INDEX(_xlpm.formedata,MATCH(L443,_xlpm.formedata,0)-1)-MIN(_xlpm.formedata),2))</f>
        <v>01</v>
      </c>
      <c r="N443" s="3" t="str">
        <f t="shared" si="26"/>
        <v/>
      </c>
      <c r="O443" s="3" t="str">
        <f t="shared" si="27"/>
        <v/>
      </c>
    </row>
    <row r="444" spans="1:15" x14ac:dyDescent="0.45">
      <c r="A444">
        <v>442</v>
      </c>
      <c r="B444" t="s">
        <v>625</v>
      </c>
      <c r="C444" t="s">
        <v>0</v>
      </c>
      <c r="D444" t="s">
        <v>180</v>
      </c>
      <c r="E444" t="s">
        <v>141</v>
      </c>
      <c r="F444" t="s">
        <v>0</v>
      </c>
      <c r="G444" t="s">
        <v>142</v>
      </c>
      <c r="H444" t="str" cm="1">
        <f t="array" ref="H444">_xlfn.IFS(OR(D444="Psychic",D444="Fairy",D444="Ghost",D444="Dark"),"Song",D444="Fighting","Dance",D445="Status","Song",AND(D445="Normal",E445="Special"),"Dance",TRUE,"Dance")</f>
        <v>Dance</v>
      </c>
      <c r="I444" s="3" t="str" cm="1">
        <f t="array" aca="1" ref="I444" ca="1">_xlfn.LET(_xlpm.formedata,INDIRECT(ADDRESS(VALUE(RIGHT(H$1,2))+1,4,1,1,"Pokemon")&amp;":"&amp;ADDRESS(VALUE(RIGHT(H$1,2))+1,11,1,1)),DEC2BIN(INDEX(_xlpm.formedata,MATCH(H444,_xlpm.formedata,0)-1)-MIN(_xlpm.formedata),2))</f>
        <v>01</v>
      </c>
      <c r="J444" s="3" t="str">
        <f t="shared" si="24"/>
        <v/>
      </c>
      <c r="K444" s="3" t="str">
        <f t="shared" si="25"/>
        <v/>
      </c>
      <c r="L444" t="s">
        <v>131</v>
      </c>
      <c r="M444" s="3" t="str" cm="1">
        <f t="array" aca="1" ref="M444" ca="1">_xlfn.LET(_xlpm.formedata,INDIRECT(ADDRESS(VALUE(RIGHT(L$1,2))+1,4,1,1,"Pokemon")&amp;":"&amp;ADDRESS(VALUE(RIGHT(L$1,2))+1,11,1,1)),DEC2BIN(INDEX(_xlpm.formedata,MATCH(L444,_xlpm.formedata,0)-1)-MIN(_xlpm.formedata),2))</f>
        <v>11</v>
      </c>
      <c r="N444" s="3" t="str">
        <f t="shared" si="26"/>
        <v/>
      </c>
      <c r="O444" s="3" t="str">
        <f t="shared" si="27"/>
        <v/>
      </c>
    </row>
    <row r="445" spans="1:15" x14ac:dyDescent="0.45">
      <c r="A445">
        <v>443</v>
      </c>
      <c r="B445" t="s">
        <v>626</v>
      </c>
      <c r="C445" t="s">
        <v>0</v>
      </c>
      <c r="D445" t="s">
        <v>180</v>
      </c>
      <c r="E445" t="s">
        <v>151</v>
      </c>
      <c r="F445" t="s">
        <v>243</v>
      </c>
      <c r="G445" t="s">
        <v>142</v>
      </c>
      <c r="H445" t="str" cm="1">
        <f t="array" ref="H445">_xlfn.IFS(OR(D445="Psychic",D445="Fairy",D445="Ghost",D445="Dark"),"Song",D445="Fighting","Dance",D446="Status","Song",AND(D446="Normal",E446="Special"),"Dance",TRUE,"Dance")</f>
        <v>Dance</v>
      </c>
      <c r="I445" s="3" t="str" cm="1">
        <f t="array" aca="1" ref="I445" ca="1">_xlfn.LET(_xlpm.formedata,INDIRECT(ADDRESS(VALUE(RIGHT(H$1,2))+1,4,1,1,"Pokemon")&amp;":"&amp;ADDRESS(VALUE(RIGHT(H$1,2))+1,11,1,1)),DEC2BIN(INDEX(_xlpm.formedata,MATCH(H445,_xlpm.formedata,0)-1)-MIN(_xlpm.formedata),2))</f>
        <v>01</v>
      </c>
      <c r="J445" s="3" t="str">
        <f t="shared" si="24"/>
        <v/>
      </c>
      <c r="K445" s="3" t="str">
        <f t="shared" si="25"/>
        <v/>
      </c>
      <c r="L445" t="s">
        <v>131</v>
      </c>
      <c r="M445" s="3" t="str" cm="1">
        <f t="array" aca="1" ref="M445" ca="1">_xlfn.LET(_xlpm.formedata,INDIRECT(ADDRESS(VALUE(RIGHT(L$1,2))+1,4,1,1,"Pokemon")&amp;":"&amp;ADDRESS(VALUE(RIGHT(L$1,2))+1,11,1,1)),DEC2BIN(INDEX(_xlpm.formedata,MATCH(L445,_xlpm.formedata,0)-1)-MIN(_xlpm.formedata),2))</f>
        <v>11</v>
      </c>
      <c r="N445" s="3" t="str">
        <f t="shared" si="26"/>
        <v/>
      </c>
      <c r="O445" s="3" t="str">
        <f t="shared" si="27"/>
        <v/>
      </c>
    </row>
    <row r="446" spans="1:15" x14ac:dyDescent="0.45">
      <c r="A446">
        <v>444</v>
      </c>
      <c r="B446" t="s">
        <v>627</v>
      </c>
      <c r="C446" t="s">
        <v>0</v>
      </c>
      <c r="D446" t="s">
        <v>241</v>
      </c>
      <c r="E446" t="s">
        <v>141</v>
      </c>
      <c r="F446" t="s">
        <v>0</v>
      </c>
      <c r="G446" t="s">
        <v>142</v>
      </c>
      <c r="H446" t="str" cm="1">
        <f t="array" ref="H446">_xlfn.IFS(OR(D446="Psychic",D446="Fairy",D446="Ghost",D446="Dark"),"Song",D446="Fighting","Dance",D447="Status","Song",AND(D447="Normal",E447="Special"),"Dance",TRUE,"Dance")</f>
        <v>Dance</v>
      </c>
      <c r="I446" s="3" t="str" cm="1">
        <f t="array" aca="1" ref="I446" ca="1">_xlfn.LET(_xlpm.formedata,INDIRECT(ADDRESS(VALUE(RIGHT(H$1,2))+1,4,1,1,"Pokemon")&amp;":"&amp;ADDRESS(VALUE(RIGHT(H$1,2))+1,11,1,1)),DEC2BIN(INDEX(_xlpm.formedata,MATCH(H446,_xlpm.formedata,0)-1)-MIN(_xlpm.formedata),2))</f>
        <v>01</v>
      </c>
      <c r="J446" s="3" t="str">
        <f t="shared" ca="1" si="24"/>
        <v>01010101</v>
      </c>
      <c r="K446" s="3" t="str">
        <f t="shared" si="25"/>
        <v/>
      </c>
      <c r="L446" t="s">
        <v>131</v>
      </c>
      <c r="M446" s="3" t="str" cm="1">
        <f t="array" aca="1" ref="M446" ca="1">_xlfn.LET(_xlpm.formedata,INDIRECT(ADDRESS(VALUE(RIGHT(L$1,2))+1,4,1,1,"Pokemon")&amp;":"&amp;ADDRESS(VALUE(RIGHT(L$1,2))+1,11,1,1)),DEC2BIN(INDEX(_xlpm.formedata,MATCH(L446,_xlpm.formedata,0)-1)-MIN(_xlpm.formedata),2))</f>
        <v>11</v>
      </c>
      <c r="N446" s="3" t="str">
        <f t="shared" ca="1" si="26"/>
        <v>00111111</v>
      </c>
      <c r="O446" s="3" t="str">
        <f t="shared" si="27"/>
        <v/>
      </c>
    </row>
    <row r="447" spans="1:15" x14ac:dyDescent="0.45">
      <c r="A447">
        <v>445</v>
      </c>
      <c r="B447" t="s">
        <v>628</v>
      </c>
      <c r="C447" t="s">
        <v>0</v>
      </c>
      <c r="D447" t="s">
        <v>128</v>
      </c>
      <c r="E447" t="s">
        <v>167</v>
      </c>
      <c r="F447" t="s">
        <v>168</v>
      </c>
      <c r="G447" t="s">
        <v>165</v>
      </c>
      <c r="H447" t="str" cm="1">
        <f t="array" ref="H447">_xlfn.IFS(OR(D447="Psychic",D447="Fairy",D447="Ghost",D447="Dark"),"Song",D447="Fighting","Dance",D448="Status","Song",AND(D448="Normal",E448="Special"),"Dance",TRUE,"Dance")</f>
        <v>Dance</v>
      </c>
      <c r="I447" s="3" t="str" cm="1">
        <f t="array" aca="1" ref="I447" ca="1">_xlfn.LET(_xlpm.formedata,INDIRECT(ADDRESS(VALUE(RIGHT(H$1,2))+1,4,1,1,"Pokemon")&amp;":"&amp;ADDRESS(VALUE(RIGHT(H$1,2))+1,11,1,1)),DEC2BIN(INDEX(_xlpm.formedata,MATCH(H447,_xlpm.formedata,0)-1)-MIN(_xlpm.formedata),2))</f>
        <v>01</v>
      </c>
      <c r="J447" s="3" t="str">
        <f t="shared" si="24"/>
        <v/>
      </c>
      <c r="K447" s="3" t="str">
        <f t="shared" si="25"/>
        <v/>
      </c>
      <c r="L447" t="s">
        <v>131</v>
      </c>
      <c r="M447" s="3" t="str" cm="1">
        <f t="array" aca="1" ref="M447" ca="1">_xlfn.LET(_xlpm.formedata,INDIRECT(ADDRESS(VALUE(RIGHT(L$1,2))+1,4,1,1,"Pokemon")&amp;":"&amp;ADDRESS(VALUE(RIGHT(L$1,2))+1,11,1,1)),DEC2BIN(INDEX(_xlpm.formedata,MATCH(L447,_xlpm.formedata,0)-1)-MIN(_xlpm.formedata),2))</f>
        <v>11</v>
      </c>
      <c r="N447" s="3" t="str">
        <f t="shared" si="26"/>
        <v/>
      </c>
      <c r="O447" s="3" t="str">
        <f t="shared" si="27"/>
        <v/>
      </c>
    </row>
    <row r="448" spans="1:15" x14ac:dyDescent="0.45">
      <c r="A448">
        <v>446</v>
      </c>
      <c r="B448" t="s">
        <v>629</v>
      </c>
      <c r="C448" t="s">
        <v>0</v>
      </c>
      <c r="D448" t="s">
        <v>241</v>
      </c>
      <c r="E448" t="s">
        <v>167</v>
      </c>
      <c r="F448" t="s">
        <v>219</v>
      </c>
      <c r="G448" t="s">
        <v>371</v>
      </c>
      <c r="H448" t="str" cm="1">
        <f t="array" ref="H448">_xlfn.IFS(OR(D448="Psychic",D448="Fairy",D448="Ghost",D448="Dark"),"Song",D448="Fighting","Dance",D449="Status","Song",AND(D449="Normal",E449="Special"),"Dance",TRUE,"Dance")</f>
        <v>Dance</v>
      </c>
      <c r="I448" s="3" t="str" cm="1">
        <f t="array" aca="1" ref="I448" ca="1">_xlfn.LET(_xlpm.formedata,INDIRECT(ADDRESS(VALUE(RIGHT(H$1,2))+1,4,1,1,"Pokemon")&amp;":"&amp;ADDRESS(VALUE(RIGHT(H$1,2))+1,11,1,1)),DEC2BIN(INDEX(_xlpm.formedata,MATCH(H448,_xlpm.formedata,0)-1)-MIN(_xlpm.formedata),2))</f>
        <v>01</v>
      </c>
      <c r="J448" s="3" t="str">
        <f t="shared" si="24"/>
        <v/>
      </c>
      <c r="K448" s="3" t="str">
        <f t="shared" si="25"/>
        <v/>
      </c>
      <c r="L448" t="s">
        <v>131</v>
      </c>
      <c r="M448" s="3" t="str" cm="1">
        <f t="array" aca="1" ref="M448" ca="1">_xlfn.LET(_xlpm.formedata,INDIRECT(ADDRESS(VALUE(RIGHT(L$1,2))+1,4,1,1,"Pokemon")&amp;":"&amp;ADDRESS(VALUE(RIGHT(L$1,2))+1,11,1,1)),DEC2BIN(INDEX(_xlpm.formedata,MATCH(L448,_xlpm.formedata,0)-1)-MIN(_xlpm.formedata),2))</f>
        <v>11</v>
      </c>
      <c r="N448" s="3" t="str">
        <f t="shared" si="26"/>
        <v/>
      </c>
      <c r="O448" s="3" t="str">
        <f t="shared" si="27"/>
        <v/>
      </c>
    </row>
    <row r="449" spans="1:15" x14ac:dyDescent="0.45">
      <c r="A449">
        <v>447</v>
      </c>
      <c r="B449" t="s">
        <v>630</v>
      </c>
      <c r="C449" t="s">
        <v>0</v>
      </c>
      <c r="D449" t="s">
        <v>171</v>
      </c>
      <c r="E449" t="s">
        <v>151</v>
      </c>
      <c r="F449" t="s">
        <v>164</v>
      </c>
      <c r="G449" t="s">
        <v>142</v>
      </c>
      <c r="H449" t="str" cm="1">
        <f t="array" ref="H449">_xlfn.IFS(OR(D449="Psychic",D449="Fairy",D449="Ghost",D449="Dark"),"Song",D449="Fighting","Dance",D450="Status","Song",AND(D450="Normal",E450="Special"),"Dance",TRUE,"Dance")</f>
        <v>Dance</v>
      </c>
      <c r="I449" s="3" t="str" cm="1">
        <f t="array" aca="1" ref="I449" ca="1">_xlfn.LET(_xlpm.formedata,INDIRECT(ADDRESS(VALUE(RIGHT(H$1,2))+1,4,1,1,"Pokemon")&amp;":"&amp;ADDRESS(VALUE(RIGHT(H$1,2))+1,11,1,1)),DEC2BIN(INDEX(_xlpm.formedata,MATCH(H449,_xlpm.formedata,0)-1)-MIN(_xlpm.formedata),2))</f>
        <v>01</v>
      </c>
      <c r="J449" s="3" t="str">
        <f t="shared" si="24"/>
        <v/>
      </c>
      <c r="K449" s="3" t="str">
        <f t="shared" si="25"/>
        <v/>
      </c>
      <c r="L449" t="s">
        <v>128</v>
      </c>
      <c r="M449" s="3" t="str" cm="1">
        <f t="array" aca="1" ref="M449" ca="1">_xlfn.LET(_xlpm.formedata,INDIRECT(ADDRESS(VALUE(RIGHT(L$1,2))+1,4,1,1,"Pokemon")&amp;":"&amp;ADDRESS(VALUE(RIGHT(L$1,2))+1,11,1,1)),DEC2BIN(INDEX(_xlpm.formedata,MATCH(L449,_xlpm.formedata,0)-1)-MIN(_xlpm.formedata),2))</f>
        <v>00</v>
      </c>
      <c r="N449" s="3" t="str">
        <f t="shared" si="26"/>
        <v/>
      </c>
      <c r="O449" s="3" t="str">
        <f t="shared" si="27"/>
        <v/>
      </c>
    </row>
    <row r="450" spans="1:15" x14ac:dyDescent="0.45">
      <c r="A450">
        <v>448</v>
      </c>
      <c r="B450" t="s">
        <v>631</v>
      </c>
      <c r="C450" t="s">
        <v>0</v>
      </c>
      <c r="D450" t="s">
        <v>163</v>
      </c>
      <c r="E450" t="s">
        <v>151</v>
      </c>
      <c r="F450" t="s">
        <v>152</v>
      </c>
      <c r="G450" t="s">
        <v>142</v>
      </c>
      <c r="H450" t="str" cm="1">
        <f t="array" ref="H450">_xlfn.IFS(OR(D450="Psychic",D450="Fairy",D450="Ghost",D450="Dark"),"Song",D450="Fighting","Dance",D451="Status","Song",AND(D451="Normal",E451="Special"),"Dance",TRUE,"Dance")</f>
        <v>Dance</v>
      </c>
      <c r="I450" s="3" t="str" cm="1">
        <f t="array" aca="1" ref="I450" ca="1">_xlfn.LET(_xlpm.formedata,INDIRECT(ADDRESS(VALUE(RIGHT(H$1,2))+1,4,1,1,"Pokemon")&amp;":"&amp;ADDRESS(VALUE(RIGHT(H$1,2))+1,11,1,1)),DEC2BIN(INDEX(_xlpm.formedata,MATCH(H450,_xlpm.formedata,0)-1)-MIN(_xlpm.formedata),2))</f>
        <v>01</v>
      </c>
      <c r="J450" s="3" t="str">
        <f t="shared" ca="1" si="24"/>
        <v>01010101</v>
      </c>
      <c r="K450" s="3" t="str">
        <f t="shared" ca="1" si="25"/>
        <v>55555551</v>
      </c>
      <c r="L450" t="s">
        <v>129</v>
      </c>
      <c r="M450" s="3" t="str" cm="1">
        <f t="array" aca="1" ref="M450" ca="1">_xlfn.LET(_xlpm.formedata,INDIRECT(ADDRESS(VALUE(RIGHT(L$1,2))+1,4,1,1,"Pokemon")&amp;":"&amp;ADDRESS(VALUE(RIGHT(L$1,2))+1,11,1,1)),DEC2BIN(INDEX(_xlpm.formedata,MATCH(L450,_xlpm.formedata,0)-1)-MIN(_xlpm.formedata),2))</f>
        <v>01</v>
      </c>
      <c r="N450" s="3" t="str">
        <f t="shared" ca="1" si="26"/>
        <v>10000001</v>
      </c>
      <c r="O450" s="3" t="str">
        <f t="shared" ca="1" si="27"/>
        <v>81114FC1</v>
      </c>
    </row>
    <row r="451" spans="1:15" x14ac:dyDescent="0.45">
      <c r="A451">
        <v>449</v>
      </c>
      <c r="B451" t="s">
        <v>632</v>
      </c>
      <c r="C451" t="s">
        <v>0</v>
      </c>
      <c r="D451" t="s">
        <v>128</v>
      </c>
      <c r="E451" t="s">
        <v>151</v>
      </c>
      <c r="F451" t="s">
        <v>243</v>
      </c>
      <c r="G451" t="s">
        <v>165</v>
      </c>
      <c r="H451" t="str" cm="1">
        <f t="array" ref="H451">_xlfn.IFS(OR(D451="Psychic",D451="Fairy",D451="Ghost",D451="Dark"),"Song",D451="Fighting","Dance",D452="Status","Song",AND(D452="Normal",E452="Special"),"Dance",TRUE,"Dance")</f>
        <v>Dance</v>
      </c>
      <c r="I451" s="3" t="str" cm="1">
        <f t="array" aca="1" ref="I451" ca="1">_xlfn.LET(_xlpm.formedata,INDIRECT(ADDRESS(VALUE(RIGHT(H$1,2))+1,4,1,1,"Pokemon")&amp;":"&amp;ADDRESS(VALUE(RIGHT(H$1,2))+1,11,1,1)),DEC2BIN(INDEX(_xlpm.formedata,MATCH(H451,_xlpm.formedata,0)-1)-MIN(_xlpm.formedata),2))</f>
        <v>01</v>
      </c>
      <c r="J451" s="3" t="str">
        <f t="shared" ref="J451:J514" si="28">IF(MOD($A451,4)=0,_xlfn.CONCAT(I454,I453,I452,I451),"")</f>
        <v/>
      </c>
      <c r="K451" s="3" t="str">
        <f t="shared" ref="K451:K514" si="29">IF(MOD($A451,16)=0,_xlfn.CONCAT(BIN2HEX(J451,2),BIN2HEX(J455,2),BIN2HEX(J459,2),BIN2HEX(J463,2)),"")</f>
        <v/>
      </c>
      <c r="L451" t="s">
        <v>128</v>
      </c>
      <c r="M451" s="3" t="str" cm="1">
        <f t="array" aca="1" ref="M451" ca="1">_xlfn.LET(_xlpm.formedata,INDIRECT(ADDRESS(VALUE(RIGHT(L$1,2))+1,4,1,1,"Pokemon")&amp;":"&amp;ADDRESS(VALUE(RIGHT(L$1,2))+1,11,1,1)),DEC2BIN(INDEX(_xlpm.formedata,MATCH(L451,_xlpm.formedata,0)-1)-MIN(_xlpm.formedata),2))</f>
        <v>00</v>
      </c>
      <c r="N451" s="3" t="str">
        <f t="shared" ref="N451:N514" si="30">IF(MOD($A451,4)=0,_xlfn.CONCAT(M454,M453,M452,M451),"")</f>
        <v/>
      </c>
      <c r="O451" s="3" t="str">
        <f t="shared" ref="O451:O514" si="31">IF(MOD($A451,16)=0,_xlfn.CONCAT(BIN2HEX(N451,2),BIN2HEX(N455,2),BIN2HEX(N459,2),BIN2HEX(N463,2)),"")</f>
        <v/>
      </c>
    </row>
    <row r="452" spans="1:15" x14ac:dyDescent="0.45">
      <c r="A452">
        <v>450</v>
      </c>
      <c r="B452" t="s">
        <v>633</v>
      </c>
      <c r="C452" t="s">
        <v>0</v>
      </c>
      <c r="D452" t="s">
        <v>204</v>
      </c>
      <c r="E452" t="s">
        <v>141</v>
      </c>
      <c r="F452" t="s">
        <v>0</v>
      </c>
      <c r="G452" t="s">
        <v>142</v>
      </c>
      <c r="H452" t="str" cm="1">
        <f t="array" ref="H452">_xlfn.IFS(OR(D452="Psychic",D452="Fairy",D452="Ghost",D452="Dark"),"Song",D452="Fighting","Dance",D453="Status","Song",AND(D453="Normal",E453="Special"),"Dance",TRUE,"Dance")</f>
        <v>Dance</v>
      </c>
      <c r="I452" s="3" t="str" cm="1">
        <f t="array" aca="1" ref="I452" ca="1">_xlfn.LET(_xlpm.formedata,INDIRECT(ADDRESS(VALUE(RIGHT(H$1,2))+1,4,1,1,"Pokemon")&amp;":"&amp;ADDRESS(VALUE(RIGHT(H$1,2))+1,11,1,1)),DEC2BIN(INDEX(_xlpm.formedata,MATCH(H452,_xlpm.formedata,0)-1)-MIN(_xlpm.formedata),2))</f>
        <v>01</v>
      </c>
      <c r="J452" s="3" t="str">
        <f t="shared" si="28"/>
        <v/>
      </c>
      <c r="K452" s="3" t="str">
        <f t="shared" si="29"/>
        <v/>
      </c>
      <c r="L452" t="s">
        <v>128</v>
      </c>
      <c r="M452" s="3" t="str" cm="1">
        <f t="array" aca="1" ref="M452" ca="1">_xlfn.LET(_xlpm.formedata,INDIRECT(ADDRESS(VALUE(RIGHT(L$1,2))+1,4,1,1,"Pokemon")&amp;":"&amp;ADDRESS(VALUE(RIGHT(L$1,2))+1,11,1,1)),DEC2BIN(INDEX(_xlpm.formedata,MATCH(L452,_xlpm.formedata,0)-1)-MIN(_xlpm.formedata),2))</f>
        <v>00</v>
      </c>
      <c r="N452" s="3" t="str">
        <f t="shared" si="30"/>
        <v/>
      </c>
      <c r="O452" s="3" t="str">
        <f t="shared" si="31"/>
        <v/>
      </c>
    </row>
    <row r="453" spans="1:15" x14ac:dyDescent="0.45">
      <c r="A453">
        <v>451</v>
      </c>
      <c r="B453" t="s">
        <v>634</v>
      </c>
      <c r="C453" t="s">
        <v>0</v>
      </c>
      <c r="D453" t="s">
        <v>158</v>
      </c>
      <c r="E453" t="s">
        <v>151</v>
      </c>
      <c r="F453" t="s">
        <v>148</v>
      </c>
      <c r="G453" t="s">
        <v>142</v>
      </c>
      <c r="H453" t="str" cm="1">
        <f t="array" ref="H453">_xlfn.IFS(OR(D453="Psychic",D453="Fairy",D453="Ghost",D453="Dark"),"Song",D453="Fighting","Dance",D454="Status","Song",AND(D454="Normal",E454="Special"),"Dance",TRUE,"Dance")</f>
        <v>Dance</v>
      </c>
      <c r="I453" s="3" t="str" cm="1">
        <f t="array" aca="1" ref="I453" ca="1">_xlfn.LET(_xlpm.formedata,INDIRECT(ADDRESS(VALUE(RIGHT(H$1,2))+1,4,1,1,"Pokemon")&amp;":"&amp;ADDRESS(VALUE(RIGHT(H$1,2))+1,11,1,1)),DEC2BIN(INDEX(_xlpm.formedata,MATCH(H453,_xlpm.formedata,0)-1)-MIN(_xlpm.formedata),2))</f>
        <v>01</v>
      </c>
      <c r="J453" s="3" t="str">
        <f t="shared" si="28"/>
        <v/>
      </c>
      <c r="K453" s="3" t="str">
        <f t="shared" si="29"/>
        <v/>
      </c>
      <c r="L453" t="s">
        <v>130</v>
      </c>
      <c r="M453" s="3" t="str" cm="1">
        <f t="array" aca="1" ref="M453" ca="1">_xlfn.LET(_xlpm.formedata,INDIRECT(ADDRESS(VALUE(RIGHT(L$1,2))+1,4,1,1,"Pokemon")&amp;":"&amp;ADDRESS(VALUE(RIGHT(L$1,2))+1,11,1,1)),DEC2BIN(INDEX(_xlpm.formedata,MATCH(L453,_xlpm.formedata,0)-1)-MIN(_xlpm.formedata),2))</f>
        <v>10</v>
      </c>
      <c r="N453" s="3" t="str">
        <f t="shared" si="30"/>
        <v/>
      </c>
      <c r="O453" s="3" t="str">
        <f t="shared" si="31"/>
        <v/>
      </c>
    </row>
    <row r="454" spans="1:15" x14ac:dyDescent="0.45">
      <c r="A454">
        <v>452</v>
      </c>
      <c r="B454" t="s">
        <v>635</v>
      </c>
      <c r="C454" t="s">
        <v>0</v>
      </c>
      <c r="D454" t="s">
        <v>171</v>
      </c>
      <c r="E454" t="s">
        <v>141</v>
      </c>
      <c r="F454" t="s">
        <v>0</v>
      </c>
      <c r="G454" t="s">
        <v>142</v>
      </c>
      <c r="H454" t="str" cm="1">
        <f t="array" ref="H454">_xlfn.IFS(OR(D454="Psychic",D454="Fairy",D454="Ghost",D454="Dark"),"Song",D454="Fighting","Dance",D455="Status","Song",AND(D455="Normal",E455="Special"),"Dance",TRUE,"Dance")</f>
        <v>Dance</v>
      </c>
      <c r="I454" s="3" t="str" cm="1">
        <f t="array" aca="1" ref="I454" ca="1">_xlfn.LET(_xlpm.formedata,INDIRECT(ADDRESS(VALUE(RIGHT(H$1,2))+1,4,1,1,"Pokemon")&amp;":"&amp;ADDRESS(VALUE(RIGHT(H$1,2))+1,11,1,1)),DEC2BIN(INDEX(_xlpm.formedata,MATCH(H454,_xlpm.formedata,0)-1)-MIN(_xlpm.formedata),2))</f>
        <v>01</v>
      </c>
      <c r="J454" s="3" t="str">
        <f t="shared" ca="1" si="28"/>
        <v>01010101</v>
      </c>
      <c r="K454" s="3" t="str">
        <f t="shared" si="29"/>
        <v/>
      </c>
      <c r="L454" t="s">
        <v>129</v>
      </c>
      <c r="M454" s="3" t="str" cm="1">
        <f t="array" aca="1" ref="M454" ca="1">_xlfn.LET(_xlpm.formedata,INDIRECT(ADDRESS(VALUE(RIGHT(L$1,2))+1,4,1,1,"Pokemon")&amp;":"&amp;ADDRESS(VALUE(RIGHT(L$1,2))+1,11,1,1)),DEC2BIN(INDEX(_xlpm.formedata,MATCH(L454,_xlpm.formedata,0)-1)-MIN(_xlpm.formedata),2))</f>
        <v>01</v>
      </c>
      <c r="N454" s="3" t="str">
        <f t="shared" ca="1" si="30"/>
        <v>00010001</v>
      </c>
      <c r="O454" s="3" t="str">
        <f t="shared" si="31"/>
        <v/>
      </c>
    </row>
    <row r="455" spans="1:15" x14ac:dyDescent="0.45">
      <c r="A455">
        <v>453</v>
      </c>
      <c r="B455" t="s">
        <v>636</v>
      </c>
      <c r="C455">
        <v>1</v>
      </c>
      <c r="D455" t="s">
        <v>222</v>
      </c>
      <c r="E455" t="s">
        <v>141</v>
      </c>
      <c r="F455" t="s">
        <v>0</v>
      </c>
      <c r="G455" t="s">
        <v>142</v>
      </c>
      <c r="H455" t="str" cm="1">
        <f t="array" ref="H455">_xlfn.IFS(OR(D455="Psychic",D455="Fairy",D455="Ghost",D455="Dark"),"Song",D455="Fighting","Dance",D456="Status","Song",AND(D456="Normal",E456="Special"),"Dance",TRUE,"Dance")</f>
        <v>Dance</v>
      </c>
      <c r="I455" s="3" t="str" cm="1">
        <f t="array" aca="1" ref="I455" ca="1">_xlfn.LET(_xlpm.formedata,INDIRECT(ADDRESS(VALUE(RIGHT(H$1,2))+1,4,1,1,"Pokemon")&amp;":"&amp;ADDRESS(VALUE(RIGHT(H$1,2))+1,11,1,1)),DEC2BIN(INDEX(_xlpm.formedata,MATCH(H455,_xlpm.formedata,0)-1)-MIN(_xlpm.formedata),2))</f>
        <v>01</v>
      </c>
      <c r="J455" s="3" t="str">
        <f t="shared" si="28"/>
        <v/>
      </c>
      <c r="K455" s="3" t="str">
        <f t="shared" si="29"/>
        <v/>
      </c>
      <c r="L455" t="s">
        <v>128</v>
      </c>
      <c r="M455" s="3" t="str" cm="1">
        <f t="array" aca="1" ref="M455" ca="1">_xlfn.LET(_xlpm.formedata,INDIRECT(ADDRESS(VALUE(RIGHT(L$1,2))+1,4,1,1,"Pokemon")&amp;":"&amp;ADDRESS(VALUE(RIGHT(L$1,2))+1,11,1,1)),DEC2BIN(INDEX(_xlpm.formedata,MATCH(L455,_xlpm.formedata,0)-1)-MIN(_xlpm.formedata),2))</f>
        <v>00</v>
      </c>
      <c r="N455" s="3" t="str">
        <f t="shared" si="30"/>
        <v/>
      </c>
      <c r="O455" s="3" t="str">
        <f t="shared" si="31"/>
        <v/>
      </c>
    </row>
    <row r="456" spans="1:15" x14ac:dyDescent="0.45">
      <c r="A456">
        <v>454</v>
      </c>
      <c r="B456" t="s">
        <v>637</v>
      </c>
      <c r="C456" t="s">
        <v>0</v>
      </c>
      <c r="D456" t="s">
        <v>204</v>
      </c>
      <c r="E456" t="s">
        <v>141</v>
      </c>
      <c r="F456" t="s">
        <v>148</v>
      </c>
      <c r="G456" t="s">
        <v>165</v>
      </c>
      <c r="H456" t="str" cm="1">
        <f t="array" ref="H456">_xlfn.IFS(OR(D456="Psychic",D456="Fairy",D456="Ghost",D456="Dark"),"Song",D456="Fighting","Dance",D457="Status","Song",AND(D457="Normal",E457="Special"),"Dance",TRUE,"Dance")</f>
        <v>Dance</v>
      </c>
      <c r="I456" s="3" t="str" cm="1">
        <f t="array" aca="1" ref="I456" ca="1">_xlfn.LET(_xlpm.formedata,INDIRECT(ADDRESS(VALUE(RIGHT(H$1,2))+1,4,1,1,"Pokemon")&amp;":"&amp;ADDRESS(VALUE(RIGHT(H$1,2))+1,11,1,1)),DEC2BIN(INDEX(_xlpm.formedata,MATCH(H456,_xlpm.formedata,0)-1)-MIN(_xlpm.formedata),2))</f>
        <v>01</v>
      </c>
      <c r="J456" s="3" t="str">
        <f t="shared" si="28"/>
        <v/>
      </c>
      <c r="K456" s="3" t="str">
        <f t="shared" si="29"/>
        <v/>
      </c>
      <c r="L456" t="s">
        <v>129</v>
      </c>
      <c r="M456" s="3" t="str" cm="1">
        <f t="array" aca="1" ref="M456" ca="1">_xlfn.LET(_xlpm.formedata,INDIRECT(ADDRESS(VALUE(RIGHT(L$1,2))+1,4,1,1,"Pokemon")&amp;":"&amp;ADDRESS(VALUE(RIGHT(L$1,2))+1,11,1,1)),DEC2BIN(INDEX(_xlpm.formedata,MATCH(L456,_xlpm.formedata,0)-1)-MIN(_xlpm.formedata),2))</f>
        <v>01</v>
      </c>
      <c r="N456" s="3" t="str">
        <f t="shared" si="30"/>
        <v/>
      </c>
      <c r="O456" s="3" t="str">
        <f t="shared" si="31"/>
        <v/>
      </c>
    </row>
    <row r="457" spans="1:15" x14ac:dyDescent="0.45">
      <c r="A457">
        <v>455</v>
      </c>
      <c r="B457" t="s">
        <v>638</v>
      </c>
      <c r="C457">
        <v>1</v>
      </c>
      <c r="D457" t="s">
        <v>204</v>
      </c>
      <c r="E457" t="s">
        <v>151</v>
      </c>
      <c r="F457" t="s">
        <v>148</v>
      </c>
      <c r="G457" t="s">
        <v>142</v>
      </c>
      <c r="H457" t="str" cm="1">
        <f t="array" ref="H457">_xlfn.IFS(OR(D457="Psychic",D457="Fairy",D457="Ghost",D457="Dark"),"Song",D457="Fighting","Dance",D458="Status","Song",AND(D458="Normal",E458="Special"),"Dance",TRUE,"Dance")</f>
        <v>Dance</v>
      </c>
      <c r="I457" s="3" t="str" cm="1">
        <f t="array" aca="1" ref="I457" ca="1">_xlfn.LET(_xlpm.formedata,INDIRECT(ADDRESS(VALUE(RIGHT(H$1,2))+1,4,1,1,"Pokemon")&amp;":"&amp;ADDRESS(VALUE(RIGHT(H$1,2))+1,11,1,1)),DEC2BIN(INDEX(_xlpm.formedata,MATCH(H457,_xlpm.formedata,0)-1)-MIN(_xlpm.formedata),2))</f>
        <v>01</v>
      </c>
      <c r="J457" s="3" t="str">
        <f t="shared" si="28"/>
        <v/>
      </c>
      <c r="K457" s="3" t="str">
        <f t="shared" si="29"/>
        <v/>
      </c>
      <c r="L457" t="s">
        <v>128</v>
      </c>
      <c r="M457" s="3" t="str" cm="1">
        <f t="array" aca="1" ref="M457" ca="1">_xlfn.LET(_xlpm.formedata,INDIRECT(ADDRESS(VALUE(RIGHT(L$1,2))+1,4,1,1,"Pokemon")&amp;":"&amp;ADDRESS(VALUE(RIGHT(L$1,2))+1,11,1,1)),DEC2BIN(INDEX(_xlpm.formedata,MATCH(L457,_xlpm.formedata,0)-1)-MIN(_xlpm.formedata),2))</f>
        <v>00</v>
      </c>
      <c r="N457" s="3" t="str">
        <f t="shared" si="30"/>
        <v/>
      </c>
      <c r="O457" s="3" t="str">
        <f t="shared" si="31"/>
        <v/>
      </c>
    </row>
    <row r="458" spans="1:15" x14ac:dyDescent="0.45">
      <c r="A458">
        <v>456</v>
      </c>
      <c r="B458" t="s">
        <v>639</v>
      </c>
      <c r="C458" t="s">
        <v>0</v>
      </c>
      <c r="D458" t="s">
        <v>204</v>
      </c>
      <c r="E458" t="s">
        <v>167</v>
      </c>
      <c r="F458" t="s">
        <v>280</v>
      </c>
      <c r="G458" t="s">
        <v>314</v>
      </c>
      <c r="H458" t="str" cm="1">
        <f t="array" ref="H458">_xlfn.IFS(OR(D458="Psychic",D458="Fairy",D458="Ghost",D458="Dark"),"Song",D458="Fighting","Dance",D459="Status","Song",AND(D459="Normal",E459="Special"),"Dance",TRUE,"Dance")</f>
        <v>Dance</v>
      </c>
      <c r="I458" s="3" t="str" cm="1">
        <f t="array" aca="1" ref="I458" ca="1">_xlfn.LET(_xlpm.formedata,INDIRECT(ADDRESS(VALUE(RIGHT(H$1,2))+1,4,1,1,"Pokemon")&amp;":"&amp;ADDRESS(VALUE(RIGHT(H$1,2))+1,11,1,1)),DEC2BIN(INDEX(_xlpm.formedata,MATCH(H458,_xlpm.formedata,0)-1)-MIN(_xlpm.formedata),2))</f>
        <v>01</v>
      </c>
      <c r="J458" s="3" t="str">
        <f t="shared" ca="1" si="28"/>
        <v>01010101</v>
      </c>
      <c r="K458" s="3" t="str">
        <f t="shared" si="29"/>
        <v/>
      </c>
      <c r="L458" t="s">
        <v>131</v>
      </c>
      <c r="M458" s="3" t="str" cm="1">
        <f t="array" aca="1" ref="M458" ca="1">_xlfn.LET(_xlpm.formedata,INDIRECT(ADDRESS(VALUE(RIGHT(L$1,2))+1,4,1,1,"Pokemon")&amp;":"&amp;ADDRESS(VALUE(RIGHT(L$1,2))+1,11,1,1)),DEC2BIN(INDEX(_xlpm.formedata,MATCH(L458,_xlpm.formedata,0)-1)-MIN(_xlpm.formedata),2))</f>
        <v>11</v>
      </c>
      <c r="N458" s="3" t="str">
        <f t="shared" ca="1" si="30"/>
        <v>01001111</v>
      </c>
      <c r="O458" s="3" t="str">
        <f t="shared" si="31"/>
        <v/>
      </c>
    </row>
    <row r="459" spans="1:15" x14ac:dyDescent="0.45">
      <c r="A459">
        <v>457</v>
      </c>
      <c r="B459" t="s">
        <v>640</v>
      </c>
      <c r="C459" t="s">
        <v>0</v>
      </c>
      <c r="D459" t="s">
        <v>241</v>
      </c>
      <c r="E459" t="s">
        <v>141</v>
      </c>
      <c r="F459" t="s">
        <v>0</v>
      </c>
      <c r="G459" t="s">
        <v>142</v>
      </c>
      <c r="H459" t="str" cm="1">
        <f t="array" ref="H459">_xlfn.IFS(OR(D459="Psychic",D459="Fairy",D459="Ghost",D459="Dark"),"Song",D459="Fighting","Dance",D460="Status","Song",AND(D460="Normal",E460="Special"),"Dance",TRUE,"Dance")</f>
        <v>Dance</v>
      </c>
      <c r="I459" s="3" t="str" cm="1">
        <f t="array" aca="1" ref="I459" ca="1">_xlfn.LET(_xlpm.formedata,INDIRECT(ADDRESS(VALUE(RIGHT(H$1,2))+1,4,1,1,"Pokemon")&amp;":"&amp;ADDRESS(VALUE(RIGHT(H$1,2))+1,11,1,1)),DEC2BIN(INDEX(_xlpm.formedata,MATCH(H459,_xlpm.formedata,0)-1)-MIN(_xlpm.formedata),2))</f>
        <v>01</v>
      </c>
      <c r="J459" s="3" t="str">
        <f t="shared" si="28"/>
        <v/>
      </c>
      <c r="K459" s="3" t="str">
        <f t="shared" si="29"/>
        <v/>
      </c>
      <c r="L459" t="s">
        <v>131</v>
      </c>
      <c r="M459" s="3" t="str" cm="1">
        <f t="array" aca="1" ref="M459" ca="1">_xlfn.LET(_xlpm.formedata,INDIRECT(ADDRESS(VALUE(RIGHT(L$1,2))+1,4,1,1,"Pokemon")&amp;":"&amp;ADDRESS(VALUE(RIGHT(L$1,2))+1,11,1,1)),DEC2BIN(INDEX(_xlpm.formedata,MATCH(L459,_xlpm.formedata,0)-1)-MIN(_xlpm.formedata),2))</f>
        <v>11</v>
      </c>
      <c r="N459" s="3" t="str">
        <f t="shared" si="30"/>
        <v/>
      </c>
      <c r="O459" s="3" t="str">
        <f t="shared" si="31"/>
        <v/>
      </c>
    </row>
    <row r="460" spans="1:15" x14ac:dyDescent="0.45">
      <c r="A460">
        <v>458</v>
      </c>
      <c r="B460" t="s">
        <v>641</v>
      </c>
      <c r="C460" t="s">
        <v>0</v>
      </c>
      <c r="D460" t="s">
        <v>128</v>
      </c>
      <c r="E460" t="s">
        <v>141</v>
      </c>
      <c r="F460" t="s">
        <v>0</v>
      </c>
      <c r="G460" t="s">
        <v>142</v>
      </c>
      <c r="H460" t="str" cm="1">
        <f t="array" ref="H460">_xlfn.IFS(OR(D460="Psychic",D460="Fairy",D460="Ghost",D460="Dark"),"Song",D460="Fighting","Dance",D461="Status","Song",AND(D461="Normal",E461="Special"),"Dance",TRUE,"Dance")</f>
        <v>Dance</v>
      </c>
      <c r="I460" s="3" t="str" cm="1">
        <f t="array" aca="1" ref="I460" ca="1">_xlfn.LET(_xlpm.formedata,INDIRECT(ADDRESS(VALUE(RIGHT(H$1,2))+1,4,1,1,"Pokemon")&amp;":"&amp;ADDRESS(VALUE(RIGHT(H$1,2))+1,11,1,1)),DEC2BIN(INDEX(_xlpm.formedata,MATCH(H460,_xlpm.formedata,0)-1)-MIN(_xlpm.formedata),2))</f>
        <v>01</v>
      </c>
      <c r="J460" s="3" t="str">
        <f t="shared" si="28"/>
        <v/>
      </c>
      <c r="K460" s="3" t="str">
        <f t="shared" si="29"/>
        <v/>
      </c>
      <c r="L460" t="s">
        <v>128</v>
      </c>
      <c r="M460" s="3" t="str" cm="1">
        <f t="array" aca="1" ref="M460" ca="1">_xlfn.LET(_xlpm.formedata,INDIRECT(ADDRESS(VALUE(RIGHT(L$1,2))+1,4,1,1,"Pokemon")&amp;":"&amp;ADDRESS(VALUE(RIGHT(L$1,2))+1,11,1,1)),DEC2BIN(INDEX(_xlpm.formedata,MATCH(L460,_xlpm.formedata,0)-1)-MIN(_xlpm.formedata),2))</f>
        <v>00</v>
      </c>
      <c r="N460" s="3" t="str">
        <f t="shared" si="30"/>
        <v/>
      </c>
      <c r="O460" s="3" t="str">
        <f t="shared" si="31"/>
        <v/>
      </c>
    </row>
    <row r="461" spans="1:15" x14ac:dyDescent="0.45">
      <c r="A461">
        <v>459</v>
      </c>
      <c r="B461" t="s">
        <v>642</v>
      </c>
      <c r="C461" t="s">
        <v>0</v>
      </c>
      <c r="D461" t="s">
        <v>255</v>
      </c>
      <c r="E461" t="s">
        <v>141</v>
      </c>
      <c r="F461" t="s">
        <v>148</v>
      </c>
      <c r="G461" t="s">
        <v>165</v>
      </c>
      <c r="H461" t="str" cm="1">
        <f t="array" ref="H461">_xlfn.IFS(OR(D461="Psychic",D461="Fairy",D461="Ghost",D461="Dark"),"Song",D461="Fighting","Dance",D462="Status","Song",AND(D462="Normal",E462="Special"),"Dance",TRUE,"Dance")</f>
        <v>Dance</v>
      </c>
      <c r="I461" s="3" t="str" cm="1">
        <f t="array" aca="1" ref="I461" ca="1">_xlfn.LET(_xlpm.formedata,INDIRECT(ADDRESS(VALUE(RIGHT(H$1,2))+1,4,1,1,"Pokemon")&amp;":"&amp;ADDRESS(VALUE(RIGHT(H$1,2))+1,11,1,1)),DEC2BIN(INDEX(_xlpm.formedata,MATCH(H461,_xlpm.formedata,0)-1)-MIN(_xlpm.formedata),2))</f>
        <v>01</v>
      </c>
      <c r="J461" s="3" t="str">
        <f t="shared" si="28"/>
        <v/>
      </c>
      <c r="K461" s="3" t="str">
        <f t="shared" si="29"/>
        <v/>
      </c>
      <c r="L461" t="s">
        <v>129</v>
      </c>
      <c r="M461" s="3" t="str" cm="1">
        <f t="array" aca="1" ref="M461" ca="1">_xlfn.LET(_xlpm.formedata,INDIRECT(ADDRESS(VALUE(RIGHT(L$1,2))+1,4,1,1,"Pokemon")&amp;":"&amp;ADDRESS(VALUE(RIGHT(L$1,2))+1,11,1,1)),DEC2BIN(INDEX(_xlpm.formedata,MATCH(L461,_xlpm.formedata,0)-1)-MIN(_xlpm.formedata),2))</f>
        <v>01</v>
      </c>
      <c r="N461" s="3" t="str">
        <f t="shared" si="30"/>
        <v/>
      </c>
      <c r="O461" s="3" t="str">
        <f t="shared" si="31"/>
        <v/>
      </c>
    </row>
    <row r="462" spans="1:15" x14ac:dyDescent="0.45">
      <c r="A462">
        <v>460</v>
      </c>
      <c r="B462" t="s">
        <v>643</v>
      </c>
      <c r="C462" t="s">
        <v>0</v>
      </c>
      <c r="D462" t="s">
        <v>255</v>
      </c>
      <c r="E462" t="s">
        <v>151</v>
      </c>
      <c r="F462" t="s">
        <v>164</v>
      </c>
      <c r="G462" t="s">
        <v>165</v>
      </c>
      <c r="H462" t="str" cm="1">
        <f t="array" ref="H462">_xlfn.IFS(OR(D462="Psychic",D462="Fairy",D462="Ghost",D462="Dark"),"Song",D462="Fighting","Dance",D463="Status","Song",AND(D463="Normal",E463="Special"),"Dance",TRUE,"Dance")</f>
        <v>Dance</v>
      </c>
      <c r="I462" s="3" t="str" cm="1">
        <f t="array" aca="1" ref="I462" ca="1">_xlfn.LET(_xlpm.formedata,INDIRECT(ADDRESS(VALUE(RIGHT(H$1,2))+1,4,1,1,"Pokemon")&amp;":"&amp;ADDRESS(VALUE(RIGHT(H$1,2))+1,11,1,1)),DEC2BIN(INDEX(_xlpm.formedata,MATCH(H462,_xlpm.formedata,0)-1)-MIN(_xlpm.formedata),2))</f>
        <v>01</v>
      </c>
      <c r="J462" s="3" t="str">
        <f t="shared" ca="1" si="28"/>
        <v>01010001</v>
      </c>
      <c r="K462" s="3" t="str">
        <f t="shared" si="29"/>
        <v/>
      </c>
      <c r="L462" t="s">
        <v>129</v>
      </c>
      <c r="M462" s="3" t="str" cm="1">
        <f t="array" aca="1" ref="M462" ca="1">_xlfn.LET(_xlpm.formedata,INDIRECT(ADDRESS(VALUE(RIGHT(L$1,2))+1,4,1,1,"Pokemon")&amp;":"&amp;ADDRESS(VALUE(RIGHT(L$1,2))+1,11,1,1)),DEC2BIN(INDEX(_xlpm.formedata,MATCH(L462,_xlpm.formedata,0)-1)-MIN(_xlpm.formedata),2))</f>
        <v>01</v>
      </c>
      <c r="N462" s="3" t="str">
        <f t="shared" ca="1" si="30"/>
        <v>11000001</v>
      </c>
      <c r="O462" s="3" t="str">
        <f t="shared" si="31"/>
        <v/>
      </c>
    </row>
    <row r="463" spans="1:15" x14ac:dyDescent="0.45">
      <c r="A463">
        <v>461</v>
      </c>
      <c r="B463" t="s">
        <v>644</v>
      </c>
      <c r="C463" t="s">
        <v>0</v>
      </c>
      <c r="D463" t="s">
        <v>178</v>
      </c>
      <c r="E463" t="s">
        <v>141</v>
      </c>
      <c r="F463" t="s">
        <v>148</v>
      </c>
      <c r="G463" t="s">
        <v>142</v>
      </c>
      <c r="H463" t="str" cm="1">
        <f t="array" ref="H463">_xlfn.IFS(OR(D463="Psychic",D463="Fairy",D463="Ghost",D463="Dark"),"Song",D463="Fighting","Dance",D464="Status","Song",AND(D464="Normal",E464="Special"),"Dance",TRUE,"Dance")</f>
        <v>Song</v>
      </c>
      <c r="I463" s="3" t="str" cm="1">
        <f t="array" aca="1" ref="I463" ca="1">_xlfn.LET(_xlpm.formedata,INDIRECT(ADDRESS(VALUE(RIGHT(H$1,2))+1,4,1,1,"Pokemon")&amp;":"&amp;ADDRESS(VALUE(RIGHT(H$1,2))+1,11,1,1)),DEC2BIN(INDEX(_xlpm.formedata,MATCH(H463,_xlpm.formedata,0)-1)-MIN(_xlpm.formedata),2))</f>
        <v>00</v>
      </c>
      <c r="J463" s="3" t="str">
        <f t="shared" si="28"/>
        <v/>
      </c>
      <c r="K463" s="3" t="str">
        <f t="shared" si="29"/>
        <v/>
      </c>
      <c r="L463" t="s">
        <v>128</v>
      </c>
      <c r="M463" s="3" t="str" cm="1">
        <f t="array" aca="1" ref="M463" ca="1">_xlfn.LET(_xlpm.formedata,INDIRECT(ADDRESS(VALUE(RIGHT(L$1,2))+1,4,1,1,"Pokemon")&amp;":"&amp;ADDRESS(VALUE(RIGHT(L$1,2))+1,11,1,1)),DEC2BIN(INDEX(_xlpm.formedata,MATCH(L463,_xlpm.formedata,0)-1)-MIN(_xlpm.formedata),2))</f>
        <v>00</v>
      </c>
      <c r="N463" s="3" t="str">
        <f t="shared" si="30"/>
        <v/>
      </c>
      <c r="O463" s="3" t="str">
        <f t="shared" si="31"/>
        <v/>
      </c>
    </row>
    <row r="464" spans="1:15" x14ac:dyDescent="0.45">
      <c r="A464">
        <v>462</v>
      </c>
      <c r="B464" t="s">
        <v>645</v>
      </c>
      <c r="C464" t="s">
        <v>0</v>
      </c>
      <c r="D464" t="s">
        <v>128</v>
      </c>
      <c r="E464" t="s">
        <v>141</v>
      </c>
      <c r="F464" t="s">
        <v>164</v>
      </c>
      <c r="G464" t="s">
        <v>165</v>
      </c>
      <c r="H464" t="str" cm="1">
        <f t="array" ref="H464">_xlfn.IFS(OR(D464="Psychic",D464="Fairy",D464="Ghost",D464="Dark"),"Song",D464="Fighting","Dance",D465="Status","Song",AND(D465="Normal",E465="Special"),"Dance",TRUE,"Dance")</f>
        <v>Dance</v>
      </c>
      <c r="I464" s="3" t="str" cm="1">
        <f t="array" aca="1" ref="I464" ca="1">_xlfn.LET(_xlpm.formedata,INDIRECT(ADDRESS(VALUE(RIGHT(H$1,2))+1,4,1,1,"Pokemon")&amp;":"&amp;ADDRESS(VALUE(RIGHT(H$1,2))+1,11,1,1)),DEC2BIN(INDEX(_xlpm.formedata,MATCH(H464,_xlpm.formedata,0)-1)-MIN(_xlpm.formedata),2))</f>
        <v>01</v>
      </c>
      <c r="J464" s="3" t="str">
        <f t="shared" si="28"/>
        <v/>
      </c>
      <c r="K464" s="3" t="str">
        <f t="shared" si="29"/>
        <v/>
      </c>
      <c r="L464" t="s">
        <v>128</v>
      </c>
      <c r="M464" s="3" t="str" cm="1">
        <f t="array" aca="1" ref="M464" ca="1">_xlfn.LET(_xlpm.formedata,INDIRECT(ADDRESS(VALUE(RIGHT(L$1,2))+1,4,1,1,"Pokemon")&amp;":"&amp;ADDRESS(VALUE(RIGHT(L$1,2))+1,11,1,1)),DEC2BIN(INDEX(_xlpm.formedata,MATCH(L464,_xlpm.formedata,0)-1)-MIN(_xlpm.formedata),2))</f>
        <v>00</v>
      </c>
      <c r="N464" s="3" t="str">
        <f t="shared" si="30"/>
        <v/>
      </c>
      <c r="O464" s="3" t="str">
        <f t="shared" si="31"/>
        <v/>
      </c>
    </row>
    <row r="465" spans="1:15" x14ac:dyDescent="0.45">
      <c r="A465">
        <v>463</v>
      </c>
      <c r="B465" t="s">
        <v>646</v>
      </c>
      <c r="C465" t="s">
        <v>0</v>
      </c>
      <c r="D465" t="s">
        <v>154</v>
      </c>
      <c r="E465" t="s">
        <v>151</v>
      </c>
      <c r="F465" t="s">
        <v>152</v>
      </c>
      <c r="G465" t="s">
        <v>165</v>
      </c>
      <c r="H465" t="str" cm="1">
        <f t="array" ref="H465">_xlfn.IFS(OR(D465="Psychic",D465="Fairy",D465="Ghost",D465="Dark"),"Song",D465="Fighting","Dance",D466="Status","Song",AND(D466="Normal",E466="Special"),"Dance",TRUE,"Dance")</f>
        <v>Dance</v>
      </c>
      <c r="I465" s="3" t="str" cm="1">
        <f t="array" aca="1" ref="I465" ca="1">_xlfn.LET(_xlpm.formedata,INDIRECT(ADDRESS(VALUE(RIGHT(H$1,2))+1,4,1,1,"Pokemon")&amp;":"&amp;ADDRESS(VALUE(RIGHT(H$1,2))+1,11,1,1)),DEC2BIN(INDEX(_xlpm.formedata,MATCH(H465,_xlpm.formedata,0)-1)-MIN(_xlpm.formedata),2))</f>
        <v>01</v>
      </c>
      <c r="J465" s="3" t="str">
        <f t="shared" si="28"/>
        <v/>
      </c>
      <c r="K465" s="3" t="str">
        <f t="shared" si="29"/>
        <v/>
      </c>
      <c r="L465" t="s">
        <v>131</v>
      </c>
      <c r="M465" s="3" t="str" cm="1">
        <f t="array" aca="1" ref="M465" ca="1">_xlfn.LET(_xlpm.formedata,INDIRECT(ADDRESS(VALUE(RIGHT(L$1,2))+1,4,1,1,"Pokemon")&amp;":"&amp;ADDRESS(VALUE(RIGHT(L$1,2))+1,11,1,1)),DEC2BIN(INDEX(_xlpm.formedata,MATCH(L465,_xlpm.formedata,0)-1)-MIN(_xlpm.formedata),2))</f>
        <v>11</v>
      </c>
      <c r="N465" s="3" t="str">
        <f t="shared" si="30"/>
        <v/>
      </c>
      <c r="O465" s="3" t="str">
        <f t="shared" si="31"/>
        <v/>
      </c>
    </row>
    <row r="466" spans="1:15" x14ac:dyDescent="0.45">
      <c r="A466">
        <v>464</v>
      </c>
      <c r="B466" t="s">
        <v>647</v>
      </c>
      <c r="C466" t="s">
        <v>0</v>
      </c>
      <c r="D466" t="s">
        <v>178</v>
      </c>
      <c r="E466" t="s">
        <v>151</v>
      </c>
      <c r="F466" t="s">
        <v>152</v>
      </c>
      <c r="G466" t="s">
        <v>165</v>
      </c>
      <c r="H466" t="str" cm="1">
        <f t="array" ref="H466">_xlfn.IFS(OR(D466="Psychic",D466="Fairy",D466="Ghost",D466="Dark"),"Song",D466="Fighting","Dance",D467="Status","Song",AND(D467="Normal",E467="Special"),"Dance",TRUE,"Dance")</f>
        <v>Song</v>
      </c>
      <c r="I466" s="3" t="str" cm="1">
        <f t="array" aca="1" ref="I466" ca="1">_xlfn.LET(_xlpm.formedata,INDIRECT(ADDRESS(VALUE(RIGHT(H$1,2))+1,4,1,1,"Pokemon")&amp;":"&amp;ADDRESS(VALUE(RIGHT(H$1,2))+1,11,1,1)),DEC2BIN(INDEX(_xlpm.formedata,MATCH(H466,_xlpm.formedata,0)-1)-MIN(_xlpm.formedata),2))</f>
        <v>00</v>
      </c>
      <c r="J466" s="3" t="str">
        <f t="shared" ca="1" si="28"/>
        <v>00000100</v>
      </c>
      <c r="K466" s="3" t="str">
        <f t="shared" ca="1" si="29"/>
        <v>04045041</v>
      </c>
      <c r="L466" t="s">
        <v>128</v>
      </c>
      <c r="M466" s="3" t="str" cm="1">
        <f t="array" aca="1" ref="M466" ca="1">_xlfn.LET(_xlpm.formedata,INDIRECT(ADDRESS(VALUE(RIGHT(L$1,2))+1,4,1,1,"Pokemon")&amp;":"&amp;ADDRESS(VALUE(RIGHT(L$1,2))+1,11,1,1)),DEC2BIN(INDEX(_xlpm.formedata,MATCH(L466,_xlpm.formedata,0)-1)-MIN(_xlpm.formedata),2))</f>
        <v>00</v>
      </c>
      <c r="N466" s="3" t="str">
        <f t="shared" ca="1" si="30"/>
        <v>00000000</v>
      </c>
      <c r="O466" s="3" t="str">
        <f t="shared" ca="1" si="31"/>
        <v>00ACCAEB</v>
      </c>
    </row>
    <row r="467" spans="1:15" x14ac:dyDescent="0.45">
      <c r="A467">
        <v>465</v>
      </c>
      <c r="B467" t="s">
        <v>648</v>
      </c>
      <c r="C467" t="s">
        <v>0</v>
      </c>
      <c r="D467" t="s">
        <v>171</v>
      </c>
      <c r="E467" t="s">
        <v>151</v>
      </c>
      <c r="F467" t="s">
        <v>152</v>
      </c>
      <c r="G467" t="s">
        <v>165</v>
      </c>
      <c r="H467" t="str" cm="1">
        <f t="array" ref="H467">_xlfn.IFS(OR(D467="Psychic",D467="Fairy",D467="Ghost",D467="Dark"),"Song",D467="Fighting","Dance",D468="Status","Song",AND(D468="Normal",E468="Special"),"Dance",TRUE,"Dance")</f>
        <v>Dance</v>
      </c>
      <c r="I467" s="3" t="str" cm="1">
        <f t="array" aca="1" ref="I467" ca="1">_xlfn.LET(_xlpm.formedata,INDIRECT(ADDRESS(VALUE(RIGHT(H$1,2))+1,4,1,1,"Pokemon")&amp;":"&amp;ADDRESS(VALUE(RIGHT(H$1,2))+1,11,1,1)),DEC2BIN(INDEX(_xlpm.formedata,MATCH(H467,_xlpm.formedata,0)-1)-MIN(_xlpm.formedata),2))</f>
        <v>01</v>
      </c>
      <c r="J467" s="3" t="str">
        <f t="shared" si="28"/>
        <v/>
      </c>
      <c r="K467" s="3" t="str">
        <f t="shared" si="29"/>
        <v/>
      </c>
      <c r="L467" t="s">
        <v>128</v>
      </c>
      <c r="M467" s="3" t="str" cm="1">
        <f t="array" aca="1" ref="M467" ca="1">_xlfn.LET(_xlpm.formedata,INDIRECT(ADDRESS(VALUE(RIGHT(L$1,2))+1,4,1,1,"Pokemon")&amp;":"&amp;ADDRESS(VALUE(RIGHT(L$1,2))+1,11,1,1)),DEC2BIN(INDEX(_xlpm.formedata,MATCH(L467,_xlpm.formedata,0)-1)-MIN(_xlpm.formedata),2))</f>
        <v>00</v>
      </c>
      <c r="N467" s="3" t="str">
        <f t="shared" si="30"/>
        <v/>
      </c>
      <c r="O467" s="3" t="str">
        <f t="shared" si="31"/>
        <v/>
      </c>
    </row>
    <row r="468" spans="1:15" x14ac:dyDescent="0.45">
      <c r="A468">
        <v>466</v>
      </c>
      <c r="B468" t="s">
        <v>649</v>
      </c>
      <c r="C468" t="s">
        <v>0</v>
      </c>
      <c r="D468" t="s">
        <v>274</v>
      </c>
      <c r="E468" t="s">
        <v>151</v>
      </c>
      <c r="F468" t="s">
        <v>148</v>
      </c>
      <c r="G468" t="s">
        <v>165</v>
      </c>
      <c r="H468" t="str" cm="1">
        <f t="array" ref="H468">_xlfn.IFS(OR(D468="Psychic",D468="Fairy",D468="Ghost",D468="Dark"),"Song",D468="Fighting","Dance",D469="Status","Song",AND(D469="Normal",E469="Special"),"Dance",TRUE,"Dance")</f>
        <v>Song</v>
      </c>
      <c r="I468" s="3" t="str" cm="1">
        <f t="array" aca="1" ref="I468" ca="1">_xlfn.LET(_xlpm.formedata,INDIRECT(ADDRESS(VALUE(RIGHT(H$1,2))+1,4,1,1,"Pokemon")&amp;":"&amp;ADDRESS(VALUE(RIGHT(H$1,2))+1,11,1,1)),DEC2BIN(INDEX(_xlpm.formedata,MATCH(H468,_xlpm.formedata,0)-1)-MIN(_xlpm.formedata),2))</f>
        <v>00</v>
      </c>
      <c r="J468" s="3" t="str">
        <f t="shared" si="28"/>
        <v/>
      </c>
      <c r="K468" s="3" t="str">
        <f t="shared" si="29"/>
        <v/>
      </c>
      <c r="L468" t="s">
        <v>128</v>
      </c>
      <c r="M468" s="3" t="str" cm="1">
        <f t="array" aca="1" ref="M468" ca="1">_xlfn.LET(_xlpm.formedata,INDIRECT(ADDRESS(VALUE(RIGHT(L$1,2))+1,4,1,1,"Pokemon")&amp;":"&amp;ADDRESS(VALUE(RIGHT(L$1,2))+1,11,1,1)),DEC2BIN(INDEX(_xlpm.formedata,MATCH(L468,_xlpm.formedata,0)-1)-MIN(_xlpm.formedata),2))</f>
        <v>00</v>
      </c>
      <c r="N468" s="3" t="str">
        <f t="shared" si="30"/>
        <v/>
      </c>
      <c r="O468" s="3" t="str">
        <f t="shared" si="31"/>
        <v/>
      </c>
    </row>
    <row r="469" spans="1:15" x14ac:dyDescent="0.45">
      <c r="A469">
        <v>467</v>
      </c>
      <c r="B469" t="s">
        <v>650</v>
      </c>
      <c r="C469" t="s">
        <v>0</v>
      </c>
      <c r="D469" t="s">
        <v>274</v>
      </c>
      <c r="E469" t="s">
        <v>151</v>
      </c>
      <c r="F469" t="s">
        <v>152</v>
      </c>
      <c r="G469" t="s">
        <v>142</v>
      </c>
      <c r="H469" t="str" cm="1">
        <f t="array" ref="H469">_xlfn.IFS(OR(D469="Psychic",D469="Fairy",D469="Ghost",D469="Dark"),"Song",D469="Fighting","Dance",D470="Status","Song",AND(D470="Normal",E470="Special"),"Dance",TRUE,"Dance")</f>
        <v>Song</v>
      </c>
      <c r="I469" s="3" t="str" cm="1">
        <f t="array" aca="1" ref="I469" ca="1">_xlfn.LET(_xlpm.formedata,INDIRECT(ADDRESS(VALUE(RIGHT(H$1,2))+1,4,1,1,"Pokemon")&amp;":"&amp;ADDRESS(VALUE(RIGHT(H$1,2))+1,11,1,1)),DEC2BIN(INDEX(_xlpm.formedata,MATCH(H469,_xlpm.formedata,0)-1)-MIN(_xlpm.formedata),2))</f>
        <v>00</v>
      </c>
      <c r="J469" s="3" t="str">
        <f t="shared" si="28"/>
        <v/>
      </c>
      <c r="K469" s="3" t="str">
        <f t="shared" si="29"/>
        <v/>
      </c>
      <c r="L469" t="s">
        <v>128</v>
      </c>
      <c r="M469" s="3" t="str" cm="1">
        <f t="array" aca="1" ref="M469" ca="1">_xlfn.LET(_xlpm.formedata,INDIRECT(ADDRESS(VALUE(RIGHT(L$1,2))+1,4,1,1,"Pokemon")&amp;":"&amp;ADDRESS(VALUE(RIGHT(L$1,2))+1,11,1,1)),DEC2BIN(INDEX(_xlpm.formedata,MATCH(L469,_xlpm.formedata,0)-1)-MIN(_xlpm.formedata),2))</f>
        <v>00</v>
      </c>
      <c r="N469" s="3" t="str">
        <f t="shared" si="30"/>
        <v/>
      </c>
      <c r="O469" s="3" t="str">
        <f t="shared" si="31"/>
        <v/>
      </c>
    </row>
    <row r="470" spans="1:15" x14ac:dyDescent="0.45">
      <c r="A470">
        <v>468</v>
      </c>
      <c r="B470" t="s">
        <v>651</v>
      </c>
      <c r="C470" t="s">
        <v>0</v>
      </c>
      <c r="D470" t="s">
        <v>178</v>
      </c>
      <c r="E470" t="s">
        <v>167</v>
      </c>
      <c r="F470" t="s">
        <v>168</v>
      </c>
      <c r="G470" t="s">
        <v>169</v>
      </c>
      <c r="H470" t="str" cm="1">
        <f t="array" ref="H470">_xlfn.IFS(OR(D470="Psychic",D470="Fairy",D470="Ghost",D470="Dark"),"Song",D470="Fighting","Dance",D471="Status","Song",AND(D471="Normal",E471="Special"),"Dance",TRUE,"Dance")</f>
        <v>Song</v>
      </c>
      <c r="I470" s="3" t="str" cm="1">
        <f t="array" aca="1" ref="I470" ca="1">_xlfn.LET(_xlpm.formedata,INDIRECT(ADDRESS(VALUE(RIGHT(H$1,2))+1,4,1,1,"Pokemon")&amp;":"&amp;ADDRESS(VALUE(RIGHT(H$1,2))+1,11,1,1)),DEC2BIN(INDEX(_xlpm.formedata,MATCH(H470,_xlpm.formedata,0)-1)-MIN(_xlpm.formedata),2))</f>
        <v>00</v>
      </c>
      <c r="J470" s="3" t="str">
        <f t="shared" ca="1" si="28"/>
        <v>00000100</v>
      </c>
      <c r="K470" s="3" t="str">
        <f t="shared" si="29"/>
        <v/>
      </c>
      <c r="L470" t="s">
        <v>128</v>
      </c>
      <c r="M470" s="3" t="str" cm="1">
        <f t="array" aca="1" ref="M470" ca="1">_xlfn.LET(_xlpm.formedata,INDIRECT(ADDRESS(VALUE(RIGHT(L$1,2))+1,4,1,1,"Pokemon")&amp;":"&amp;ADDRESS(VALUE(RIGHT(L$1,2))+1,11,1,1)),DEC2BIN(INDEX(_xlpm.formedata,MATCH(L470,_xlpm.formedata,0)-1)-MIN(_xlpm.formedata),2))</f>
        <v>00</v>
      </c>
      <c r="N470" s="3" t="str">
        <f t="shared" ca="1" si="30"/>
        <v>10101100</v>
      </c>
      <c r="O470" s="3" t="str">
        <f t="shared" si="31"/>
        <v/>
      </c>
    </row>
    <row r="471" spans="1:15" x14ac:dyDescent="0.45">
      <c r="A471">
        <v>469</v>
      </c>
      <c r="B471" t="s">
        <v>652</v>
      </c>
      <c r="C471">
        <v>3</v>
      </c>
      <c r="D471" t="s">
        <v>241</v>
      </c>
      <c r="E471" t="s">
        <v>167</v>
      </c>
      <c r="F471" t="s">
        <v>219</v>
      </c>
      <c r="G471" t="s">
        <v>220</v>
      </c>
      <c r="H471" t="str" cm="1">
        <f t="array" ref="H471">_xlfn.IFS(OR(D471="Psychic",D471="Fairy",D471="Ghost",D471="Dark"),"Song",D471="Fighting","Dance",D472="Status","Song",AND(D472="Normal",E472="Special"),"Dance",TRUE,"Dance")</f>
        <v>Dance</v>
      </c>
      <c r="I471" s="3" t="str" cm="1">
        <f t="array" aca="1" ref="I471" ca="1">_xlfn.LET(_xlpm.formedata,INDIRECT(ADDRESS(VALUE(RIGHT(H$1,2))+1,4,1,1,"Pokemon")&amp;":"&amp;ADDRESS(VALUE(RIGHT(H$1,2))+1,11,1,1)),DEC2BIN(INDEX(_xlpm.formedata,MATCH(H471,_xlpm.formedata,0)-1)-MIN(_xlpm.formedata),2))</f>
        <v>01</v>
      </c>
      <c r="J471" s="3" t="str">
        <f t="shared" si="28"/>
        <v/>
      </c>
      <c r="K471" s="3" t="str">
        <f t="shared" si="29"/>
        <v/>
      </c>
      <c r="L471" t="s">
        <v>131</v>
      </c>
      <c r="M471" s="3" t="str" cm="1">
        <f t="array" aca="1" ref="M471" ca="1">_xlfn.LET(_xlpm.formedata,INDIRECT(ADDRESS(VALUE(RIGHT(L$1,2))+1,4,1,1,"Pokemon")&amp;":"&amp;ADDRESS(VALUE(RIGHT(L$1,2))+1,11,1,1)),DEC2BIN(INDEX(_xlpm.formedata,MATCH(L471,_xlpm.formedata,0)-1)-MIN(_xlpm.formedata),2))</f>
        <v>11</v>
      </c>
      <c r="N471" s="3" t="str">
        <f t="shared" si="30"/>
        <v/>
      </c>
      <c r="O471" s="3" t="str">
        <f t="shared" si="31"/>
        <v/>
      </c>
    </row>
    <row r="472" spans="1:15" x14ac:dyDescent="0.45">
      <c r="A472">
        <v>470</v>
      </c>
      <c r="B472" t="s">
        <v>653</v>
      </c>
      <c r="C472" t="s">
        <v>0</v>
      </c>
      <c r="D472" t="s">
        <v>229</v>
      </c>
      <c r="E472" t="s">
        <v>167</v>
      </c>
      <c r="F472" t="s">
        <v>214</v>
      </c>
      <c r="G472" t="s">
        <v>142</v>
      </c>
      <c r="H472" t="str" cm="1">
        <f t="array" ref="H472">_xlfn.IFS(OR(D472="Psychic",D472="Fairy",D472="Ghost",D472="Dark"),"Song",D472="Fighting","Dance",D473="Status","Song",AND(D473="Normal",E473="Special"),"Dance",TRUE,"Dance")</f>
        <v>Song</v>
      </c>
      <c r="I472" s="3" t="str" cm="1">
        <f t="array" aca="1" ref="I472" ca="1">_xlfn.LET(_xlpm.formedata,INDIRECT(ADDRESS(VALUE(RIGHT(H$1,2))+1,4,1,1,"Pokemon")&amp;":"&amp;ADDRESS(VALUE(RIGHT(H$1,2))+1,11,1,1)),DEC2BIN(INDEX(_xlpm.formedata,MATCH(H472,_xlpm.formedata,0)-1)-MIN(_xlpm.formedata),2))</f>
        <v>00</v>
      </c>
      <c r="J472" s="3" t="str">
        <f t="shared" si="28"/>
        <v/>
      </c>
      <c r="K472" s="3" t="str">
        <f t="shared" si="29"/>
        <v/>
      </c>
      <c r="L472" t="s">
        <v>130</v>
      </c>
      <c r="M472" s="3" t="str" cm="1">
        <f t="array" aca="1" ref="M472" ca="1">_xlfn.LET(_xlpm.formedata,INDIRECT(ADDRESS(VALUE(RIGHT(L$1,2))+1,4,1,1,"Pokemon")&amp;":"&amp;ADDRESS(VALUE(RIGHT(L$1,2))+1,11,1,1)),DEC2BIN(INDEX(_xlpm.formedata,MATCH(L472,_xlpm.formedata,0)-1)-MIN(_xlpm.formedata),2))</f>
        <v>10</v>
      </c>
      <c r="N472" s="3" t="str">
        <f t="shared" si="30"/>
        <v/>
      </c>
      <c r="O472" s="3" t="str">
        <f t="shared" si="31"/>
        <v/>
      </c>
    </row>
    <row r="473" spans="1:15" x14ac:dyDescent="0.45">
      <c r="A473">
        <v>471</v>
      </c>
      <c r="B473" t="s">
        <v>654</v>
      </c>
      <c r="C473" t="s">
        <v>0</v>
      </c>
      <c r="D473" t="s">
        <v>229</v>
      </c>
      <c r="E473" t="s">
        <v>167</v>
      </c>
      <c r="F473" t="s">
        <v>214</v>
      </c>
      <c r="G473" t="s">
        <v>142</v>
      </c>
      <c r="H473" t="str" cm="1">
        <f t="array" ref="H473">_xlfn.IFS(OR(D473="Psychic",D473="Fairy",D473="Ghost",D473="Dark"),"Song",D473="Fighting","Dance",D474="Status","Song",AND(D474="Normal",E474="Special"),"Dance",TRUE,"Dance")</f>
        <v>Song</v>
      </c>
      <c r="I473" s="3" t="str" cm="1">
        <f t="array" aca="1" ref="I473" ca="1">_xlfn.LET(_xlpm.formedata,INDIRECT(ADDRESS(VALUE(RIGHT(H$1,2))+1,4,1,1,"Pokemon")&amp;":"&amp;ADDRESS(VALUE(RIGHT(H$1,2))+1,11,1,1)),DEC2BIN(INDEX(_xlpm.formedata,MATCH(H473,_xlpm.formedata,0)-1)-MIN(_xlpm.formedata),2))</f>
        <v>00</v>
      </c>
      <c r="J473" s="3" t="str">
        <f t="shared" si="28"/>
        <v/>
      </c>
      <c r="K473" s="3" t="str">
        <f t="shared" si="29"/>
        <v/>
      </c>
      <c r="L473" t="s">
        <v>130</v>
      </c>
      <c r="M473" s="3" t="str" cm="1">
        <f t="array" aca="1" ref="M473" ca="1">_xlfn.LET(_xlpm.formedata,INDIRECT(ADDRESS(VALUE(RIGHT(L$1,2))+1,4,1,1,"Pokemon")&amp;":"&amp;ADDRESS(VALUE(RIGHT(L$1,2))+1,11,1,1)),DEC2BIN(INDEX(_xlpm.formedata,MATCH(L473,_xlpm.formedata,0)-1)-MIN(_xlpm.formedata),2))</f>
        <v>10</v>
      </c>
      <c r="N473" s="3" t="str">
        <f t="shared" si="30"/>
        <v/>
      </c>
      <c r="O473" s="3" t="str">
        <f t="shared" si="31"/>
        <v/>
      </c>
    </row>
    <row r="474" spans="1:15" x14ac:dyDescent="0.45">
      <c r="A474">
        <v>472</v>
      </c>
      <c r="B474" t="s">
        <v>655</v>
      </c>
      <c r="C474" t="s">
        <v>0</v>
      </c>
      <c r="D474" t="s">
        <v>147</v>
      </c>
      <c r="E474" t="s">
        <v>151</v>
      </c>
      <c r="F474" t="s">
        <v>152</v>
      </c>
      <c r="G474" t="s">
        <v>142</v>
      </c>
      <c r="H474" t="str" cm="1">
        <f t="array" ref="H474">_xlfn.IFS(OR(D474="Psychic",D474="Fairy",D474="Ghost",D474="Dark"),"Song",D474="Fighting","Dance",D475="Status","Song",AND(D475="Normal",E475="Special"),"Dance",TRUE,"Dance")</f>
        <v>Song</v>
      </c>
      <c r="I474" s="3" t="str" cm="1">
        <f t="array" aca="1" ref="I474" ca="1">_xlfn.LET(_xlpm.formedata,INDIRECT(ADDRESS(VALUE(RIGHT(H$1,2))+1,4,1,1,"Pokemon")&amp;":"&amp;ADDRESS(VALUE(RIGHT(H$1,2))+1,11,1,1)),DEC2BIN(INDEX(_xlpm.formedata,MATCH(H474,_xlpm.formedata,0)-1)-MIN(_xlpm.formedata),2))</f>
        <v>00</v>
      </c>
      <c r="J474" s="3" t="str">
        <f t="shared" ca="1" si="28"/>
        <v>01010000</v>
      </c>
      <c r="K474" s="3" t="str">
        <f t="shared" si="29"/>
        <v/>
      </c>
      <c r="L474" t="s">
        <v>130</v>
      </c>
      <c r="M474" s="3" t="str" cm="1">
        <f t="array" aca="1" ref="M474" ca="1">_xlfn.LET(_xlpm.formedata,INDIRECT(ADDRESS(VALUE(RIGHT(L$1,2))+1,4,1,1,"Pokemon")&amp;":"&amp;ADDRESS(VALUE(RIGHT(L$1,2))+1,11,1,1)),DEC2BIN(INDEX(_xlpm.formedata,MATCH(L474,_xlpm.formedata,0)-1)-MIN(_xlpm.formedata),2))</f>
        <v>10</v>
      </c>
      <c r="N474" s="3" t="str">
        <f t="shared" ca="1" si="30"/>
        <v>11001010</v>
      </c>
      <c r="O474" s="3" t="str">
        <f t="shared" si="31"/>
        <v/>
      </c>
    </row>
    <row r="475" spans="1:15" x14ac:dyDescent="0.45">
      <c r="A475">
        <v>473</v>
      </c>
      <c r="B475" t="s">
        <v>656</v>
      </c>
      <c r="C475" t="s">
        <v>0</v>
      </c>
      <c r="D475" t="s">
        <v>229</v>
      </c>
      <c r="E475" t="s">
        <v>151</v>
      </c>
      <c r="F475" t="s">
        <v>164</v>
      </c>
      <c r="G475" t="s">
        <v>142</v>
      </c>
      <c r="H475" t="str" cm="1">
        <f t="array" ref="H475">_xlfn.IFS(OR(D475="Psychic",D475="Fairy",D475="Ghost",D475="Dark"),"Song",D475="Fighting","Dance",D476="Status","Song",AND(D476="Normal",E476="Special"),"Dance",TRUE,"Dance")</f>
        <v>Song</v>
      </c>
      <c r="I475" s="3" t="str" cm="1">
        <f t="array" aca="1" ref="I475" ca="1">_xlfn.LET(_xlpm.formedata,INDIRECT(ADDRESS(VALUE(RIGHT(H$1,2))+1,4,1,1,"Pokemon")&amp;":"&amp;ADDRESS(VALUE(RIGHT(H$1,2))+1,11,1,1)),DEC2BIN(INDEX(_xlpm.formedata,MATCH(H475,_xlpm.formedata,0)-1)-MIN(_xlpm.formedata),2))</f>
        <v>00</v>
      </c>
      <c r="J475" s="3" t="str">
        <f t="shared" si="28"/>
        <v/>
      </c>
      <c r="K475" s="3" t="str">
        <f t="shared" si="29"/>
        <v/>
      </c>
      <c r="L475" t="s">
        <v>130</v>
      </c>
      <c r="M475" s="3" t="str" cm="1">
        <f t="array" aca="1" ref="M475" ca="1">_xlfn.LET(_xlpm.formedata,INDIRECT(ADDRESS(VALUE(RIGHT(L$1,2))+1,4,1,1,"Pokemon")&amp;":"&amp;ADDRESS(VALUE(RIGHT(L$1,2))+1,11,1,1)),DEC2BIN(INDEX(_xlpm.formedata,MATCH(L475,_xlpm.formedata,0)-1)-MIN(_xlpm.formedata),2))</f>
        <v>10</v>
      </c>
      <c r="N475" s="3" t="str">
        <f t="shared" si="30"/>
        <v/>
      </c>
      <c r="O475" s="3" t="str">
        <f t="shared" si="31"/>
        <v/>
      </c>
    </row>
    <row r="476" spans="1:15" x14ac:dyDescent="0.45">
      <c r="A476">
        <v>474</v>
      </c>
      <c r="B476" t="s">
        <v>657</v>
      </c>
      <c r="C476" t="s">
        <v>0</v>
      </c>
      <c r="D476" t="s">
        <v>202</v>
      </c>
      <c r="E476" t="s">
        <v>151</v>
      </c>
      <c r="F476" t="s">
        <v>152</v>
      </c>
      <c r="G476" t="s">
        <v>142</v>
      </c>
      <c r="H476" t="str" cm="1">
        <f t="array" ref="H476">_xlfn.IFS(OR(D476="Psychic",D476="Fairy",D476="Ghost",D476="Dark"),"Song",D476="Fighting","Dance",D477="Status","Song",AND(D477="Normal",E477="Special"),"Dance",TRUE,"Dance")</f>
        <v>Dance</v>
      </c>
      <c r="I476" s="3" t="str" cm="1">
        <f t="array" aca="1" ref="I476" ca="1">_xlfn.LET(_xlpm.formedata,INDIRECT(ADDRESS(VALUE(RIGHT(H$1,2))+1,4,1,1,"Pokemon")&amp;":"&amp;ADDRESS(VALUE(RIGHT(H$1,2))+1,11,1,1)),DEC2BIN(INDEX(_xlpm.formedata,MATCH(H476,_xlpm.formedata,0)-1)-MIN(_xlpm.formedata),2))</f>
        <v>01</v>
      </c>
      <c r="J476" s="3" t="str">
        <f t="shared" si="28"/>
        <v/>
      </c>
      <c r="K476" s="3" t="str">
        <f t="shared" si="29"/>
        <v/>
      </c>
      <c r="L476" t="s">
        <v>128</v>
      </c>
      <c r="M476" s="3" t="str" cm="1">
        <f t="array" aca="1" ref="M476" ca="1">_xlfn.LET(_xlpm.formedata,INDIRECT(ADDRESS(VALUE(RIGHT(L$1,2))+1,4,1,1,"Pokemon")&amp;":"&amp;ADDRESS(VALUE(RIGHT(L$1,2))+1,11,1,1)),DEC2BIN(INDEX(_xlpm.formedata,MATCH(L476,_xlpm.formedata,0)-1)-MIN(_xlpm.formedata),2))</f>
        <v>00</v>
      </c>
      <c r="N476" s="3" t="str">
        <f t="shared" si="30"/>
        <v/>
      </c>
      <c r="O476" s="3" t="str">
        <f t="shared" si="31"/>
        <v/>
      </c>
    </row>
    <row r="477" spans="1:15" x14ac:dyDescent="0.45">
      <c r="A477">
        <v>475</v>
      </c>
      <c r="B477" t="s">
        <v>658</v>
      </c>
      <c r="C477" t="s">
        <v>0</v>
      </c>
      <c r="D477" t="s">
        <v>180</v>
      </c>
      <c r="E477" t="s">
        <v>167</v>
      </c>
      <c r="F477" t="s">
        <v>168</v>
      </c>
      <c r="G477" t="s">
        <v>169</v>
      </c>
      <c r="H477" t="str" cm="1">
        <f t="array" ref="H477">_xlfn.IFS(OR(D477="Psychic",D477="Fairy",D477="Ghost",D477="Dark"),"Song",D477="Fighting","Dance",D478="Status","Song",AND(D478="Normal",E478="Special"),"Dance",TRUE,"Dance")</f>
        <v>Dance</v>
      </c>
      <c r="I477" s="3" t="str" cm="1">
        <f t="array" aca="1" ref="I477" ca="1">_xlfn.LET(_xlpm.formedata,INDIRECT(ADDRESS(VALUE(RIGHT(H$1,2))+1,4,1,1,"Pokemon")&amp;":"&amp;ADDRESS(VALUE(RIGHT(H$1,2))+1,11,1,1)),DEC2BIN(INDEX(_xlpm.formedata,MATCH(H477,_xlpm.formedata,0)-1)-MIN(_xlpm.formedata),2))</f>
        <v>01</v>
      </c>
      <c r="J477" s="3" t="str">
        <f t="shared" si="28"/>
        <v/>
      </c>
      <c r="K477" s="3" t="str">
        <f t="shared" si="29"/>
        <v/>
      </c>
      <c r="L477" t="s">
        <v>131</v>
      </c>
      <c r="M477" s="3" t="str" cm="1">
        <f t="array" aca="1" ref="M477" ca="1">_xlfn.LET(_xlpm.formedata,INDIRECT(ADDRESS(VALUE(RIGHT(L$1,2))+1,4,1,1,"Pokemon")&amp;":"&amp;ADDRESS(VALUE(RIGHT(L$1,2))+1,11,1,1)),DEC2BIN(INDEX(_xlpm.formedata,MATCH(L477,_xlpm.formedata,0)-1)-MIN(_xlpm.formedata),2))</f>
        <v>11</v>
      </c>
      <c r="N477" s="3" t="str">
        <f t="shared" si="30"/>
        <v/>
      </c>
      <c r="O477" s="3" t="str">
        <f t="shared" si="31"/>
        <v/>
      </c>
    </row>
    <row r="478" spans="1:15" x14ac:dyDescent="0.45">
      <c r="A478">
        <v>476</v>
      </c>
      <c r="B478" t="s">
        <v>659</v>
      </c>
      <c r="C478">
        <v>3</v>
      </c>
      <c r="D478" t="s">
        <v>204</v>
      </c>
      <c r="E478" t="s">
        <v>167</v>
      </c>
      <c r="F478" t="s">
        <v>214</v>
      </c>
      <c r="G478" t="s">
        <v>169</v>
      </c>
      <c r="H478" t="str" cm="1">
        <f t="array" ref="H478">_xlfn.IFS(OR(D478="Psychic",D478="Fairy",D478="Ghost",D478="Dark"),"Song",D478="Fighting","Dance",D479="Status","Song",AND(D479="Normal",E479="Special"),"Dance",TRUE,"Dance")</f>
        <v>Dance</v>
      </c>
      <c r="I478" s="3" t="str" cm="1">
        <f t="array" aca="1" ref="I478" ca="1">_xlfn.LET(_xlpm.formedata,INDIRECT(ADDRESS(VALUE(RIGHT(H$1,2))+1,4,1,1,"Pokemon")&amp;":"&amp;ADDRESS(VALUE(RIGHT(H$1,2))+1,11,1,1)),DEC2BIN(INDEX(_xlpm.formedata,MATCH(H478,_xlpm.formedata,0)-1)-MIN(_xlpm.formedata),2))</f>
        <v>01</v>
      </c>
      <c r="J478" s="3" t="str">
        <f t="shared" ca="1" si="28"/>
        <v>01000001</v>
      </c>
      <c r="K478" s="3" t="str">
        <f t="shared" si="29"/>
        <v/>
      </c>
      <c r="L478" t="s">
        <v>131</v>
      </c>
      <c r="M478" s="3" t="str" cm="1">
        <f t="array" aca="1" ref="M478" ca="1">_xlfn.LET(_xlpm.formedata,INDIRECT(ADDRESS(VALUE(RIGHT(L$1,2))+1,4,1,1,"Pokemon")&amp;":"&amp;ADDRESS(VALUE(RIGHT(L$1,2))+1,11,1,1)),DEC2BIN(INDEX(_xlpm.formedata,MATCH(L478,_xlpm.formedata,0)-1)-MIN(_xlpm.formedata),2))</f>
        <v>11</v>
      </c>
      <c r="N478" s="3" t="str">
        <f t="shared" ca="1" si="30"/>
        <v>11101011</v>
      </c>
      <c r="O478" s="3" t="str">
        <f t="shared" si="31"/>
        <v/>
      </c>
    </row>
    <row r="479" spans="1:15" x14ac:dyDescent="0.45">
      <c r="A479">
        <v>477</v>
      </c>
      <c r="B479" t="s">
        <v>660</v>
      </c>
      <c r="C479" t="s">
        <v>0</v>
      </c>
      <c r="D479" t="s">
        <v>229</v>
      </c>
      <c r="E479" t="s">
        <v>167</v>
      </c>
      <c r="F479" t="s">
        <v>214</v>
      </c>
      <c r="G479" t="s">
        <v>142</v>
      </c>
      <c r="H479" t="str" cm="1">
        <f t="array" ref="H479">_xlfn.IFS(OR(D479="Psychic",D479="Fairy",D479="Ghost",D479="Dark"),"Song",D479="Fighting","Dance",D480="Status","Song",AND(D480="Normal",E480="Special"),"Dance",TRUE,"Dance")</f>
        <v>Song</v>
      </c>
      <c r="I479" s="3" t="str" cm="1">
        <f t="array" aca="1" ref="I479" ca="1">_xlfn.LET(_xlpm.formedata,INDIRECT(ADDRESS(VALUE(RIGHT(H$1,2))+1,4,1,1,"Pokemon")&amp;":"&amp;ADDRESS(VALUE(RIGHT(H$1,2))+1,11,1,1)),DEC2BIN(INDEX(_xlpm.formedata,MATCH(H479,_xlpm.formedata,0)-1)-MIN(_xlpm.formedata),2))</f>
        <v>00</v>
      </c>
      <c r="J479" s="3" t="str">
        <f t="shared" si="28"/>
        <v/>
      </c>
      <c r="K479" s="3" t="str">
        <f t="shared" si="29"/>
        <v/>
      </c>
      <c r="L479" t="s">
        <v>130</v>
      </c>
      <c r="M479" s="3" t="str" cm="1">
        <f t="array" aca="1" ref="M479" ca="1">_xlfn.LET(_xlpm.formedata,INDIRECT(ADDRESS(VALUE(RIGHT(L$1,2))+1,4,1,1,"Pokemon")&amp;":"&amp;ADDRESS(VALUE(RIGHT(L$1,2))+1,11,1,1)),DEC2BIN(INDEX(_xlpm.formedata,MATCH(L479,_xlpm.formedata,0)-1)-MIN(_xlpm.formedata),2))</f>
        <v>10</v>
      </c>
      <c r="N479" s="3" t="str">
        <f t="shared" si="30"/>
        <v/>
      </c>
      <c r="O479" s="3" t="str">
        <f t="shared" si="31"/>
        <v/>
      </c>
    </row>
    <row r="480" spans="1:15" x14ac:dyDescent="0.45">
      <c r="A480">
        <v>478</v>
      </c>
      <c r="B480" t="s">
        <v>661</v>
      </c>
      <c r="C480" t="s">
        <v>0</v>
      </c>
      <c r="D480" t="s">
        <v>229</v>
      </c>
      <c r="E480" t="s">
        <v>167</v>
      </c>
      <c r="F480" t="s">
        <v>291</v>
      </c>
      <c r="G480" t="s">
        <v>292</v>
      </c>
      <c r="H480" t="str" cm="1">
        <f t="array" ref="H480">_xlfn.IFS(OR(D480="Psychic",D480="Fairy",D480="Ghost",D480="Dark"),"Song",D480="Fighting","Dance",D481="Status","Song",AND(D481="Normal",E481="Special"),"Dance",TRUE,"Dance")</f>
        <v>Song</v>
      </c>
      <c r="I480" s="3" t="str" cm="1">
        <f t="array" aca="1" ref="I480" ca="1">_xlfn.LET(_xlpm.formedata,INDIRECT(ADDRESS(VALUE(RIGHT(H$1,2))+1,4,1,1,"Pokemon")&amp;":"&amp;ADDRESS(VALUE(RIGHT(H$1,2))+1,11,1,1)),DEC2BIN(INDEX(_xlpm.formedata,MATCH(H480,_xlpm.formedata,0)-1)-MIN(_xlpm.formedata),2))</f>
        <v>00</v>
      </c>
      <c r="J480" s="3" t="str">
        <f t="shared" si="28"/>
        <v/>
      </c>
      <c r="K480" s="3" t="str">
        <f t="shared" si="29"/>
        <v/>
      </c>
      <c r="L480" t="s">
        <v>130</v>
      </c>
      <c r="M480" s="3" t="str" cm="1">
        <f t="array" aca="1" ref="M480" ca="1">_xlfn.LET(_xlpm.formedata,INDIRECT(ADDRESS(VALUE(RIGHT(L$1,2))+1,4,1,1,"Pokemon")&amp;":"&amp;ADDRESS(VALUE(RIGHT(L$1,2))+1,11,1,1)),DEC2BIN(INDEX(_xlpm.formedata,MATCH(L480,_xlpm.formedata,0)-1)-MIN(_xlpm.formedata),2))</f>
        <v>10</v>
      </c>
      <c r="N480" s="3" t="str">
        <f t="shared" si="30"/>
        <v/>
      </c>
      <c r="O480" s="3" t="str">
        <f t="shared" si="31"/>
        <v/>
      </c>
    </row>
    <row r="481" spans="1:15" x14ac:dyDescent="0.45">
      <c r="A481">
        <v>479</v>
      </c>
      <c r="B481" t="s">
        <v>662</v>
      </c>
      <c r="C481" t="s">
        <v>0</v>
      </c>
      <c r="D481" t="s">
        <v>241</v>
      </c>
      <c r="E481" t="s">
        <v>141</v>
      </c>
      <c r="F481" t="s">
        <v>164</v>
      </c>
      <c r="G481" t="s">
        <v>142</v>
      </c>
      <c r="H481" t="str" cm="1">
        <f t="array" ref="H481">_xlfn.IFS(OR(D481="Psychic",D481="Fairy",D481="Ghost",D481="Dark"),"Song",D481="Fighting","Dance",D482="Status","Song",AND(D482="Normal",E482="Special"),"Dance",TRUE,"Dance")</f>
        <v>Dance</v>
      </c>
      <c r="I481" s="3" t="str" cm="1">
        <f t="array" aca="1" ref="I481" ca="1">_xlfn.LET(_xlpm.formedata,INDIRECT(ADDRESS(VALUE(RIGHT(H$1,2))+1,4,1,1,"Pokemon")&amp;":"&amp;ADDRESS(VALUE(RIGHT(H$1,2))+1,11,1,1)),DEC2BIN(INDEX(_xlpm.formedata,MATCH(H481,_xlpm.formedata,0)-1)-MIN(_xlpm.formedata),2))</f>
        <v>01</v>
      </c>
      <c r="J481" s="3" t="str">
        <f t="shared" si="28"/>
        <v/>
      </c>
      <c r="K481" s="3" t="str">
        <f t="shared" si="29"/>
        <v/>
      </c>
      <c r="L481" t="s">
        <v>131</v>
      </c>
      <c r="M481" s="3" t="str" cm="1">
        <f t="array" aca="1" ref="M481" ca="1">_xlfn.LET(_xlpm.formedata,INDIRECT(ADDRESS(VALUE(RIGHT(L$1,2))+1,4,1,1,"Pokemon")&amp;":"&amp;ADDRESS(VALUE(RIGHT(L$1,2))+1,11,1,1)),DEC2BIN(INDEX(_xlpm.formedata,MATCH(L481,_xlpm.formedata,0)-1)-MIN(_xlpm.formedata),2))</f>
        <v>11</v>
      </c>
      <c r="N481" s="3" t="str">
        <f t="shared" si="30"/>
        <v/>
      </c>
      <c r="O481" s="3" t="str">
        <f t="shared" si="31"/>
        <v/>
      </c>
    </row>
    <row r="482" spans="1:15" x14ac:dyDescent="0.45">
      <c r="A482">
        <v>480</v>
      </c>
      <c r="B482" t="s">
        <v>663</v>
      </c>
      <c r="C482" t="s">
        <v>0</v>
      </c>
      <c r="D482" t="s">
        <v>144</v>
      </c>
      <c r="E482" t="s">
        <v>141</v>
      </c>
      <c r="F482" t="s">
        <v>0</v>
      </c>
      <c r="G482" t="s">
        <v>142</v>
      </c>
      <c r="H482" t="str" cm="1">
        <f t="array" ref="H482">_xlfn.IFS(OR(D482="Psychic",D482="Fairy",D482="Ghost",D482="Dark"),"Song",D482="Fighting","Dance",D483="Status","Song",AND(D483="Normal",E483="Special"),"Dance",TRUE,"Dance")</f>
        <v>Dance</v>
      </c>
      <c r="I482" s="3" t="str" cm="1">
        <f t="array" aca="1" ref="I482" ca="1">_xlfn.LET(_xlpm.formedata,INDIRECT(ADDRESS(VALUE(RIGHT(H$1,2))+1,4,1,1,"Pokemon")&amp;":"&amp;ADDRESS(VALUE(RIGHT(H$1,2))+1,11,1,1)),DEC2BIN(INDEX(_xlpm.formedata,MATCH(H482,_xlpm.formedata,0)-1)-MIN(_xlpm.formedata),2))</f>
        <v>01</v>
      </c>
      <c r="J482" s="3" t="str">
        <f t="shared" ca="1" si="28"/>
        <v>01010101</v>
      </c>
      <c r="K482" s="3" t="str">
        <f t="shared" ca="1" si="29"/>
        <v>55515554</v>
      </c>
      <c r="L482" t="s">
        <v>129</v>
      </c>
      <c r="M482" s="3" t="str" cm="1">
        <f t="array" aca="1" ref="M482" ca="1">_xlfn.LET(_xlpm.formedata,INDIRECT(ADDRESS(VALUE(RIGHT(L$1,2))+1,4,1,1,"Pokemon")&amp;":"&amp;ADDRESS(VALUE(RIGHT(L$1,2))+1,11,1,1)),DEC2BIN(INDEX(_xlpm.formedata,MATCH(L482,_xlpm.formedata,0)-1)-MIN(_xlpm.formedata),2))</f>
        <v>01</v>
      </c>
      <c r="N482" s="3" t="str">
        <f t="shared" ca="1" si="30"/>
        <v>11011101</v>
      </c>
      <c r="O482" s="3" t="str">
        <f t="shared" ca="1" si="31"/>
        <v>DD2B1FFC</v>
      </c>
    </row>
    <row r="483" spans="1:15" x14ac:dyDescent="0.45">
      <c r="A483">
        <v>481</v>
      </c>
      <c r="B483" t="s">
        <v>664</v>
      </c>
      <c r="C483" t="s">
        <v>0</v>
      </c>
      <c r="D483" t="s">
        <v>154</v>
      </c>
      <c r="E483" t="s">
        <v>151</v>
      </c>
      <c r="F483" t="s">
        <v>152</v>
      </c>
      <c r="G483" t="s">
        <v>142</v>
      </c>
      <c r="H483" t="str" cm="1">
        <f t="array" ref="H483">_xlfn.IFS(OR(D483="Psychic",D483="Fairy",D483="Ghost",D483="Dark"),"Song",D483="Fighting","Dance",D484="Status","Song",AND(D484="Normal",E484="Special"),"Dance",TRUE,"Dance")</f>
        <v>Dance</v>
      </c>
      <c r="I483" s="3" t="str" cm="1">
        <f t="array" aca="1" ref="I483" ca="1">_xlfn.LET(_xlpm.formedata,INDIRECT(ADDRESS(VALUE(RIGHT(H$1,2))+1,4,1,1,"Pokemon")&amp;":"&amp;ADDRESS(VALUE(RIGHT(H$1,2))+1,11,1,1)),DEC2BIN(INDEX(_xlpm.formedata,MATCH(H483,_xlpm.formedata,0)-1)-MIN(_xlpm.formedata),2))</f>
        <v>01</v>
      </c>
      <c r="J483" s="3" t="str">
        <f t="shared" si="28"/>
        <v/>
      </c>
      <c r="K483" s="3" t="str">
        <f t="shared" si="29"/>
        <v/>
      </c>
      <c r="L483" t="s">
        <v>131</v>
      </c>
      <c r="M483" s="3" t="str" cm="1">
        <f t="array" aca="1" ref="M483" ca="1">_xlfn.LET(_xlpm.formedata,INDIRECT(ADDRESS(VALUE(RIGHT(L$1,2))+1,4,1,1,"Pokemon")&amp;":"&amp;ADDRESS(VALUE(RIGHT(L$1,2))+1,11,1,1)),DEC2BIN(INDEX(_xlpm.formedata,MATCH(L483,_xlpm.formedata,0)-1)-MIN(_xlpm.formedata),2))</f>
        <v>11</v>
      </c>
      <c r="N483" s="3" t="str">
        <f t="shared" si="30"/>
        <v/>
      </c>
      <c r="O483" s="3" t="str">
        <f t="shared" si="31"/>
        <v/>
      </c>
    </row>
    <row r="484" spans="1:15" x14ac:dyDescent="0.45">
      <c r="A484">
        <v>482</v>
      </c>
      <c r="B484" t="s">
        <v>665</v>
      </c>
      <c r="C484" t="s">
        <v>0</v>
      </c>
      <c r="D484" t="s">
        <v>202</v>
      </c>
      <c r="E484" t="s">
        <v>151</v>
      </c>
      <c r="F484" t="s">
        <v>164</v>
      </c>
      <c r="G484" t="s">
        <v>165</v>
      </c>
      <c r="H484" t="str" cm="1">
        <f t="array" ref="H484">_xlfn.IFS(OR(D484="Psychic",D484="Fairy",D484="Ghost",D484="Dark"),"Song",D484="Fighting","Dance",D485="Status","Song",AND(D485="Normal",E485="Special"),"Dance",TRUE,"Dance")</f>
        <v>Dance</v>
      </c>
      <c r="I484" s="3" t="str" cm="1">
        <f t="array" aca="1" ref="I484" ca="1">_xlfn.LET(_xlpm.formedata,INDIRECT(ADDRESS(VALUE(RIGHT(H$1,2))+1,4,1,1,"Pokemon")&amp;":"&amp;ADDRESS(VALUE(RIGHT(H$1,2))+1,11,1,1)),DEC2BIN(INDEX(_xlpm.formedata,MATCH(H484,_xlpm.formedata,0)-1)-MIN(_xlpm.formedata),2))</f>
        <v>01</v>
      </c>
      <c r="J484" s="3" t="str">
        <f t="shared" si="28"/>
        <v/>
      </c>
      <c r="K484" s="3" t="str">
        <f t="shared" si="29"/>
        <v/>
      </c>
      <c r="L484" t="s">
        <v>129</v>
      </c>
      <c r="M484" s="3" t="str" cm="1">
        <f t="array" aca="1" ref="M484" ca="1">_xlfn.LET(_xlpm.formedata,INDIRECT(ADDRESS(VALUE(RIGHT(L$1,2))+1,4,1,1,"Pokemon")&amp;":"&amp;ADDRESS(VALUE(RIGHT(L$1,2))+1,11,1,1)),DEC2BIN(INDEX(_xlpm.formedata,MATCH(L484,_xlpm.formedata,0)-1)-MIN(_xlpm.formedata),2))</f>
        <v>01</v>
      </c>
      <c r="N484" s="3" t="str">
        <f t="shared" si="30"/>
        <v/>
      </c>
      <c r="O484" s="3" t="str">
        <f t="shared" si="31"/>
        <v/>
      </c>
    </row>
    <row r="485" spans="1:15" x14ac:dyDescent="0.45">
      <c r="A485">
        <v>483</v>
      </c>
      <c r="B485" t="s">
        <v>666</v>
      </c>
      <c r="C485" t="s">
        <v>0</v>
      </c>
      <c r="D485" t="s">
        <v>204</v>
      </c>
      <c r="E485" t="s">
        <v>167</v>
      </c>
      <c r="F485" t="s">
        <v>168</v>
      </c>
      <c r="G485" t="s">
        <v>169</v>
      </c>
      <c r="H485" t="str" cm="1">
        <f t="array" ref="H485">_xlfn.IFS(OR(D485="Psychic",D485="Fairy",D485="Ghost",D485="Dark"),"Song",D485="Fighting","Dance",D486="Status","Song",AND(D486="Normal",E486="Special"),"Dance",TRUE,"Dance")</f>
        <v>Dance</v>
      </c>
      <c r="I485" s="3" t="str" cm="1">
        <f t="array" aca="1" ref="I485" ca="1">_xlfn.LET(_xlpm.formedata,INDIRECT(ADDRESS(VALUE(RIGHT(H$1,2))+1,4,1,1,"Pokemon")&amp;":"&amp;ADDRESS(VALUE(RIGHT(H$1,2))+1,11,1,1)),DEC2BIN(INDEX(_xlpm.formedata,MATCH(H485,_xlpm.formedata,0)-1)-MIN(_xlpm.formedata),2))</f>
        <v>01</v>
      </c>
      <c r="J485" s="3" t="str">
        <f t="shared" si="28"/>
        <v/>
      </c>
      <c r="K485" s="3" t="str">
        <f t="shared" si="29"/>
        <v/>
      </c>
      <c r="L485" t="s">
        <v>131</v>
      </c>
      <c r="M485" s="3" t="str" cm="1">
        <f t="array" aca="1" ref="M485" ca="1">_xlfn.LET(_xlpm.formedata,INDIRECT(ADDRESS(VALUE(RIGHT(L$1,2))+1,4,1,1,"Pokemon")&amp;":"&amp;ADDRESS(VALUE(RIGHT(L$1,2))+1,11,1,1)),DEC2BIN(INDEX(_xlpm.formedata,MATCH(L485,_xlpm.formedata,0)-1)-MIN(_xlpm.formedata),2))</f>
        <v>11</v>
      </c>
      <c r="N485" s="3" t="str">
        <f t="shared" si="30"/>
        <v/>
      </c>
      <c r="O485" s="3" t="str">
        <f t="shared" si="31"/>
        <v/>
      </c>
    </row>
    <row r="486" spans="1:15" x14ac:dyDescent="0.45">
      <c r="A486">
        <v>484</v>
      </c>
      <c r="B486" t="s">
        <v>667</v>
      </c>
      <c r="C486" t="s">
        <v>0</v>
      </c>
      <c r="D486" t="s">
        <v>180</v>
      </c>
      <c r="E486" t="s">
        <v>141</v>
      </c>
      <c r="F486" t="s">
        <v>164</v>
      </c>
      <c r="G486" t="s">
        <v>142</v>
      </c>
      <c r="H486" t="str" cm="1">
        <f t="array" ref="H486">_xlfn.IFS(OR(D486="Psychic",D486="Fairy",D486="Ghost",D486="Dark"),"Song",D486="Fighting","Dance",D487="Status","Song",AND(D487="Normal",E487="Special"),"Dance",TRUE,"Dance")</f>
        <v>Dance</v>
      </c>
      <c r="I486" s="3" t="str" cm="1">
        <f t="array" aca="1" ref="I486" ca="1">_xlfn.LET(_xlpm.formedata,INDIRECT(ADDRESS(VALUE(RIGHT(H$1,2))+1,4,1,1,"Pokemon")&amp;":"&amp;ADDRESS(VALUE(RIGHT(H$1,2))+1,11,1,1)),DEC2BIN(INDEX(_xlpm.formedata,MATCH(H486,_xlpm.formedata,0)-1)-MIN(_xlpm.formedata),2))</f>
        <v>01</v>
      </c>
      <c r="J486" s="3" t="str">
        <f t="shared" ca="1" si="28"/>
        <v>01010001</v>
      </c>
      <c r="K486" s="3" t="str">
        <f t="shared" si="29"/>
        <v/>
      </c>
      <c r="L486" t="s">
        <v>131</v>
      </c>
      <c r="M486" s="3" t="str" cm="1">
        <f t="array" aca="1" ref="M486" ca="1">_xlfn.LET(_xlpm.formedata,INDIRECT(ADDRESS(VALUE(RIGHT(L$1,2))+1,4,1,1,"Pokemon")&amp;":"&amp;ADDRESS(VALUE(RIGHT(L$1,2))+1,11,1,1)),DEC2BIN(INDEX(_xlpm.formedata,MATCH(L486,_xlpm.formedata,0)-1)-MIN(_xlpm.formedata),2))</f>
        <v>11</v>
      </c>
      <c r="N486" s="3" t="str">
        <f t="shared" ca="1" si="30"/>
        <v>00101011</v>
      </c>
      <c r="O486" s="3" t="str">
        <f t="shared" si="31"/>
        <v/>
      </c>
    </row>
    <row r="487" spans="1:15" x14ac:dyDescent="0.45">
      <c r="A487">
        <v>485</v>
      </c>
      <c r="B487" t="s">
        <v>668</v>
      </c>
      <c r="C487" t="s">
        <v>0</v>
      </c>
      <c r="D487" t="s">
        <v>229</v>
      </c>
      <c r="E487" t="s">
        <v>151</v>
      </c>
      <c r="F487" t="s">
        <v>0</v>
      </c>
      <c r="G487" t="s">
        <v>225</v>
      </c>
      <c r="H487" t="str" cm="1">
        <f t="array" ref="H487">_xlfn.IFS(OR(D487="Psychic",D487="Fairy",D487="Ghost",D487="Dark"),"Song",D487="Fighting","Dance",D488="Status","Song",AND(D488="Normal",E488="Special"),"Dance",TRUE,"Dance")</f>
        <v>Song</v>
      </c>
      <c r="I487" s="3" t="str" cm="1">
        <f t="array" aca="1" ref="I487" ca="1">_xlfn.LET(_xlpm.formedata,INDIRECT(ADDRESS(VALUE(RIGHT(H$1,2))+1,4,1,1,"Pokemon")&amp;":"&amp;ADDRESS(VALUE(RIGHT(H$1,2))+1,11,1,1)),DEC2BIN(INDEX(_xlpm.formedata,MATCH(H487,_xlpm.formedata,0)-1)-MIN(_xlpm.formedata),2))</f>
        <v>00</v>
      </c>
      <c r="J487" s="3" t="str">
        <f t="shared" si="28"/>
        <v/>
      </c>
      <c r="K487" s="3" t="str">
        <f t="shared" si="29"/>
        <v/>
      </c>
      <c r="L487" t="s">
        <v>130</v>
      </c>
      <c r="M487" s="3" t="str" cm="1">
        <f t="array" aca="1" ref="M487" ca="1">_xlfn.LET(_xlpm.formedata,INDIRECT(ADDRESS(VALUE(RIGHT(L$1,2))+1,4,1,1,"Pokemon")&amp;":"&amp;ADDRESS(VALUE(RIGHT(L$1,2))+1,11,1,1)),DEC2BIN(INDEX(_xlpm.formedata,MATCH(L487,_xlpm.formedata,0)-1)-MIN(_xlpm.formedata),2))</f>
        <v>10</v>
      </c>
      <c r="N487" s="3" t="str">
        <f t="shared" si="30"/>
        <v/>
      </c>
      <c r="O487" s="3" t="str">
        <f t="shared" si="31"/>
        <v/>
      </c>
    </row>
    <row r="488" spans="1:15" x14ac:dyDescent="0.45">
      <c r="A488">
        <v>486</v>
      </c>
      <c r="B488" t="s">
        <v>669</v>
      </c>
      <c r="C488" t="s">
        <v>0</v>
      </c>
      <c r="D488" t="s">
        <v>158</v>
      </c>
      <c r="E488" t="s">
        <v>151</v>
      </c>
      <c r="F488" t="s">
        <v>148</v>
      </c>
      <c r="G488" t="s">
        <v>142</v>
      </c>
      <c r="H488" t="str" cm="1">
        <f t="array" ref="H488">_xlfn.IFS(OR(D488="Psychic",D488="Fairy",D488="Ghost",D488="Dark"),"Song",D488="Fighting","Dance",D489="Status","Song",AND(D489="Normal",E489="Special"),"Dance",TRUE,"Dance")</f>
        <v>Dance</v>
      </c>
      <c r="I488" s="3" t="str" cm="1">
        <f t="array" aca="1" ref="I488" ca="1">_xlfn.LET(_xlpm.formedata,INDIRECT(ADDRESS(VALUE(RIGHT(H$1,2))+1,4,1,1,"Pokemon")&amp;":"&amp;ADDRESS(VALUE(RIGHT(H$1,2))+1,11,1,1)),DEC2BIN(INDEX(_xlpm.formedata,MATCH(H488,_xlpm.formedata,0)-1)-MIN(_xlpm.formedata),2))</f>
        <v>01</v>
      </c>
      <c r="J488" s="3" t="str">
        <f t="shared" si="28"/>
        <v/>
      </c>
      <c r="K488" s="3" t="str">
        <f t="shared" si="29"/>
        <v/>
      </c>
      <c r="L488" t="s">
        <v>130</v>
      </c>
      <c r="M488" s="3" t="str" cm="1">
        <f t="array" aca="1" ref="M488" ca="1">_xlfn.LET(_xlpm.formedata,INDIRECT(ADDRESS(VALUE(RIGHT(L$1,2))+1,4,1,1,"Pokemon")&amp;":"&amp;ADDRESS(VALUE(RIGHT(L$1,2))+1,11,1,1)),DEC2BIN(INDEX(_xlpm.formedata,MATCH(L488,_xlpm.formedata,0)-1)-MIN(_xlpm.formedata),2))</f>
        <v>10</v>
      </c>
      <c r="N488" s="3" t="str">
        <f t="shared" si="30"/>
        <v/>
      </c>
      <c r="O488" s="3" t="str">
        <f t="shared" si="31"/>
        <v/>
      </c>
    </row>
    <row r="489" spans="1:15" x14ac:dyDescent="0.45">
      <c r="A489">
        <v>487</v>
      </c>
      <c r="B489" t="s">
        <v>670</v>
      </c>
      <c r="C489" t="s">
        <v>0</v>
      </c>
      <c r="D489" t="s">
        <v>222</v>
      </c>
      <c r="E489" t="s">
        <v>167</v>
      </c>
      <c r="F489" t="s">
        <v>214</v>
      </c>
      <c r="G489" t="s">
        <v>142</v>
      </c>
      <c r="H489" t="str" cm="1">
        <f t="array" ref="H489">_xlfn.IFS(OR(D489="Psychic",D489="Fairy",D489="Ghost",D489="Dark"),"Song",D489="Fighting","Dance",D490="Status","Song",AND(D490="Normal",E490="Special"),"Dance",TRUE,"Dance")</f>
        <v>Dance</v>
      </c>
      <c r="I489" s="3" t="str" cm="1">
        <f t="array" aca="1" ref="I489" ca="1">_xlfn.LET(_xlpm.formedata,INDIRECT(ADDRESS(VALUE(RIGHT(H$1,2))+1,4,1,1,"Pokemon")&amp;":"&amp;ADDRESS(VALUE(RIGHT(H$1,2))+1,11,1,1)),DEC2BIN(INDEX(_xlpm.formedata,MATCH(H489,_xlpm.formedata,0)-1)-MIN(_xlpm.formedata),2))</f>
        <v>01</v>
      </c>
      <c r="J489" s="3" t="str">
        <f t="shared" si="28"/>
        <v/>
      </c>
      <c r="K489" s="3" t="str">
        <f t="shared" si="29"/>
        <v/>
      </c>
      <c r="L489" t="s">
        <v>128</v>
      </c>
      <c r="M489" s="3" t="str" cm="1">
        <f t="array" aca="1" ref="M489" ca="1">_xlfn.LET(_xlpm.formedata,INDIRECT(ADDRESS(VALUE(RIGHT(L$1,2))+1,4,1,1,"Pokemon")&amp;":"&amp;ADDRESS(VALUE(RIGHT(L$1,2))+1,11,1,1)),DEC2BIN(INDEX(_xlpm.formedata,MATCH(L489,_xlpm.formedata,0)-1)-MIN(_xlpm.formedata),2))</f>
        <v>00</v>
      </c>
      <c r="N489" s="3" t="str">
        <f t="shared" si="30"/>
        <v/>
      </c>
      <c r="O489" s="3" t="str">
        <f t="shared" si="31"/>
        <v/>
      </c>
    </row>
    <row r="490" spans="1:15" x14ac:dyDescent="0.45">
      <c r="A490">
        <v>488</v>
      </c>
      <c r="B490" t="s">
        <v>671</v>
      </c>
      <c r="C490" t="s">
        <v>0</v>
      </c>
      <c r="D490" t="s">
        <v>154</v>
      </c>
      <c r="E490" t="s">
        <v>141</v>
      </c>
      <c r="F490" t="s">
        <v>148</v>
      </c>
      <c r="G490" t="s">
        <v>142</v>
      </c>
      <c r="H490" t="str" cm="1">
        <f t="array" ref="H490">_xlfn.IFS(OR(D490="Psychic",D490="Fairy",D490="Ghost",D490="Dark"),"Song",D490="Fighting","Dance",D491="Status","Song",AND(D491="Normal",E491="Special"),"Dance",TRUE,"Dance")</f>
        <v>Dance</v>
      </c>
      <c r="I490" s="3" t="str" cm="1">
        <f t="array" aca="1" ref="I490" ca="1">_xlfn.LET(_xlpm.formedata,INDIRECT(ADDRESS(VALUE(RIGHT(H$1,2))+1,4,1,1,"Pokemon")&amp;":"&amp;ADDRESS(VALUE(RIGHT(H$1,2))+1,11,1,1)),DEC2BIN(INDEX(_xlpm.formedata,MATCH(H490,_xlpm.formedata,0)-1)-MIN(_xlpm.formedata),2))</f>
        <v>01</v>
      </c>
      <c r="J490" s="3" t="str">
        <f t="shared" ca="1" si="28"/>
        <v>01010101</v>
      </c>
      <c r="K490" s="3" t="str">
        <f t="shared" si="29"/>
        <v/>
      </c>
      <c r="L490" t="s">
        <v>131</v>
      </c>
      <c r="M490" s="3" t="str" cm="1">
        <f t="array" aca="1" ref="M490" ca="1">_xlfn.LET(_xlpm.formedata,INDIRECT(ADDRESS(VALUE(RIGHT(L$1,2))+1,4,1,1,"Pokemon")&amp;":"&amp;ADDRESS(VALUE(RIGHT(L$1,2))+1,11,1,1)),DEC2BIN(INDEX(_xlpm.formedata,MATCH(L490,_xlpm.formedata,0)-1)-MIN(_xlpm.formedata),2))</f>
        <v>11</v>
      </c>
      <c r="N490" s="3" t="str">
        <f t="shared" ca="1" si="30"/>
        <v>00011111</v>
      </c>
      <c r="O490" s="3" t="str">
        <f t="shared" si="31"/>
        <v/>
      </c>
    </row>
    <row r="491" spans="1:15" x14ac:dyDescent="0.45">
      <c r="A491">
        <v>489</v>
      </c>
      <c r="B491" t="s">
        <v>672</v>
      </c>
      <c r="C491" t="s">
        <v>0</v>
      </c>
      <c r="D491" t="s">
        <v>202</v>
      </c>
      <c r="E491" t="s">
        <v>167</v>
      </c>
      <c r="F491" t="s">
        <v>168</v>
      </c>
      <c r="G491" t="s">
        <v>169</v>
      </c>
      <c r="H491" t="str" cm="1">
        <f t="array" ref="H491">_xlfn.IFS(OR(D491="Psychic",D491="Fairy",D491="Ghost",D491="Dark"),"Song",D491="Fighting","Dance",D492="Status","Song",AND(D492="Normal",E492="Special"),"Dance",TRUE,"Dance")</f>
        <v>Dance</v>
      </c>
      <c r="I491" s="3" t="str" cm="1">
        <f t="array" aca="1" ref="I491" ca="1">_xlfn.LET(_xlpm.formedata,INDIRECT(ADDRESS(VALUE(RIGHT(H$1,2))+1,4,1,1,"Pokemon")&amp;":"&amp;ADDRESS(VALUE(RIGHT(H$1,2))+1,11,1,1)),DEC2BIN(INDEX(_xlpm.formedata,MATCH(H491,_xlpm.formedata,0)-1)-MIN(_xlpm.formedata),2))</f>
        <v>01</v>
      </c>
      <c r="J491" s="3" t="str">
        <f t="shared" si="28"/>
        <v/>
      </c>
      <c r="K491" s="3" t="str">
        <f t="shared" si="29"/>
        <v/>
      </c>
      <c r="L491" t="s">
        <v>131</v>
      </c>
      <c r="M491" s="3" t="str" cm="1">
        <f t="array" aca="1" ref="M491" ca="1">_xlfn.LET(_xlpm.formedata,INDIRECT(ADDRESS(VALUE(RIGHT(L$1,2))+1,4,1,1,"Pokemon")&amp;":"&amp;ADDRESS(VALUE(RIGHT(L$1,2))+1,11,1,1)),DEC2BIN(INDEX(_xlpm.formedata,MATCH(L491,_xlpm.formedata,0)-1)-MIN(_xlpm.formedata),2))</f>
        <v>11</v>
      </c>
      <c r="N491" s="3" t="str">
        <f t="shared" si="30"/>
        <v/>
      </c>
      <c r="O491" s="3" t="str">
        <f t="shared" si="31"/>
        <v/>
      </c>
    </row>
    <row r="492" spans="1:15" x14ac:dyDescent="0.45">
      <c r="A492">
        <v>490</v>
      </c>
      <c r="B492" t="s">
        <v>673</v>
      </c>
      <c r="C492" t="s">
        <v>0</v>
      </c>
      <c r="D492" t="s">
        <v>144</v>
      </c>
      <c r="E492" t="s">
        <v>141</v>
      </c>
      <c r="F492" t="s">
        <v>164</v>
      </c>
      <c r="G492" t="s">
        <v>165</v>
      </c>
      <c r="H492" t="str" cm="1">
        <f t="array" ref="H492">_xlfn.IFS(OR(D492="Psychic",D492="Fairy",D492="Ghost",D492="Dark"),"Song",D492="Fighting","Dance",D493="Status","Song",AND(D493="Normal",E493="Special"),"Dance",TRUE,"Dance")</f>
        <v>Dance</v>
      </c>
      <c r="I492" s="3" t="str" cm="1">
        <f t="array" aca="1" ref="I492" ca="1">_xlfn.LET(_xlpm.formedata,INDIRECT(ADDRESS(VALUE(RIGHT(H$1,2))+1,4,1,1,"Pokemon")&amp;":"&amp;ADDRESS(VALUE(RIGHT(H$1,2))+1,11,1,1)),DEC2BIN(INDEX(_xlpm.formedata,MATCH(H492,_xlpm.formedata,0)-1)-MIN(_xlpm.formedata),2))</f>
        <v>01</v>
      </c>
      <c r="J492" s="3" t="str">
        <f t="shared" si="28"/>
        <v/>
      </c>
      <c r="K492" s="3" t="str">
        <f t="shared" si="29"/>
        <v/>
      </c>
      <c r="L492" t="s">
        <v>129</v>
      </c>
      <c r="M492" s="3" t="str" cm="1">
        <f t="array" aca="1" ref="M492" ca="1">_xlfn.LET(_xlpm.formedata,INDIRECT(ADDRESS(VALUE(RIGHT(L$1,2))+1,4,1,1,"Pokemon")&amp;":"&amp;ADDRESS(VALUE(RIGHT(L$1,2))+1,11,1,1)),DEC2BIN(INDEX(_xlpm.formedata,MATCH(L492,_xlpm.formedata,0)-1)-MIN(_xlpm.formedata),2))</f>
        <v>01</v>
      </c>
      <c r="N492" s="3" t="str">
        <f t="shared" si="30"/>
        <v/>
      </c>
      <c r="O492" s="3" t="str">
        <f t="shared" si="31"/>
        <v/>
      </c>
    </row>
    <row r="493" spans="1:15" x14ac:dyDescent="0.45">
      <c r="A493">
        <v>491</v>
      </c>
      <c r="B493" t="s">
        <v>674</v>
      </c>
      <c r="C493" t="s">
        <v>0</v>
      </c>
      <c r="D493" t="s">
        <v>202</v>
      </c>
      <c r="E493" t="s">
        <v>151</v>
      </c>
      <c r="F493" t="s">
        <v>164</v>
      </c>
      <c r="G493" t="s">
        <v>142</v>
      </c>
      <c r="H493" t="str" cm="1">
        <f t="array" ref="H493">_xlfn.IFS(OR(D493="Psychic",D493="Fairy",D493="Ghost",D493="Dark"),"Song",D493="Fighting","Dance",D494="Status","Song",AND(D494="Normal",E494="Special"),"Dance",TRUE,"Dance")</f>
        <v>Dance</v>
      </c>
      <c r="I493" s="3" t="str" cm="1">
        <f t="array" aca="1" ref="I493" ca="1">_xlfn.LET(_xlpm.formedata,INDIRECT(ADDRESS(VALUE(RIGHT(H$1,2))+1,4,1,1,"Pokemon")&amp;":"&amp;ADDRESS(VALUE(RIGHT(H$1,2))+1,11,1,1)),DEC2BIN(INDEX(_xlpm.formedata,MATCH(H493,_xlpm.formedata,0)-1)-MIN(_xlpm.formedata),2))</f>
        <v>01</v>
      </c>
      <c r="J493" s="3" t="str">
        <f t="shared" si="28"/>
        <v/>
      </c>
      <c r="K493" s="3" t="str">
        <f t="shared" si="29"/>
        <v/>
      </c>
      <c r="L493" t="s">
        <v>128</v>
      </c>
      <c r="M493" s="3" t="str" cm="1">
        <f t="array" aca="1" ref="M493" ca="1">_xlfn.LET(_xlpm.formedata,INDIRECT(ADDRESS(VALUE(RIGHT(L$1,2))+1,4,1,1,"Pokemon")&amp;":"&amp;ADDRESS(VALUE(RIGHT(L$1,2))+1,11,1,1)),DEC2BIN(INDEX(_xlpm.formedata,MATCH(L493,_xlpm.formedata,0)-1)-MIN(_xlpm.formedata),2))</f>
        <v>00</v>
      </c>
      <c r="N493" s="3" t="str">
        <f t="shared" si="30"/>
        <v/>
      </c>
      <c r="O493" s="3" t="str">
        <f t="shared" si="31"/>
        <v/>
      </c>
    </row>
    <row r="494" spans="1:15" x14ac:dyDescent="0.45">
      <c r="A494">
        <v>492</v>
      </c>
      <c r="B494" t="s">
        <v>675</v>
      </c>
      <c r="C494" t="s">
        <v>0</v>
      </c>
      <c r="D494" t="s">
        <v>178</v>
      </c>
      <c r="E494" t="s">
        <v>141</v>
      </c>
      <c r="F494" t="s">
        <v>0</v>
      </c>
      <c r="G494" t="s">
        <v>142</v>
      </c>
      <c r="H494" t="str" cm="1">
        <f t="array" ref="H494">_xlfn.IFS(OR(D494="Psychic",D494="Fairy",D494="Ghost",D494="Dark"),"Song",D494="Fighting","Dance",D495="Status","Song",AND(D495="Normal",E495="Special"),"Dance",TRUE,"Dance")</f>
        <v>Song</v>
      </c>
      <c r="I494" s="3" t="str" cm="1">
        <f t="array" aca="1" ref="I494" ca="1">_xlfn.LET(_xlpm.formedata,INDIRECT(ADDRESS(VALUE(RIGHT(H$1,2))+1,4,1,1,"Pokemon")&amp;":"&amp;ADDRESS(VALUE(RIGHT(H$1,2))+1,11,1,1)),DEC2BIN(INDEX(_xlpm.formedata,MATCH(H494,_xlpm.formedata,0)-1)-MIN(_xlpm.formedata),2))</f>
        <v>00</v>
      </c>
      <c r="J494" s="3" t="str">
        <f t="shared" ca="1" si="28"/>
        <v>01010100</v>
      </c>
      <c r="K494" s="3" t="str">
        <f t="shared" si="29"/>
        <v/>
      </c>
      <c r="L494" t="s">
        <v>128</v>
      </c>
      <c r="M494" s="3" t="str" cm="1">
        <f t="array" aca="1" ref="M494" ca="1">_xlfn.LET(_xlpm.formedata,INDIRECT(ADDRESS(VALUE(RIGHT(L$1,2))+1,4,1,1,"Pokemon")&amp;":"&amp;ADDRESS(VALUE(RIGHT(L$1,2))+1,11,1,1)),DEC2BIN(INDEX(_xlpm.formedata,MATCH(L494,_xlpm.formedata,0)-1)-MIN(_xlpm.formedata),2))</f>
        <v>00</v>
      </c>
      <c r="N494" s="3" t="str">
        <f t="shared" ca="1" si="30"/>
        <v>11111100</v>
      </c>
      <c r="O494" s="3" t="str">
        <f t="shared" si="31"/>
        <v/>
      </c>
    </row>
    <row r="495" spans="1:15" x14ac:dyDescent="0.45">
      <c r="A495">
        <v>493</v>
      </c>
      <c r="B495" t="s">
        <v>676</v>
      </c>
      <c r="C495" t="s">
        <v>0</v>
      </c>
      <c r="D495" t="s">
        <v>128</v>
      </c>
      <c r="E495" t="s">
        <v>167</v>
      </c>
      <c r="F495" t="s">
        <v>214</v>
      </c>
      <c r="G495" t="s">
        <v>142</v>
      </c>
      <c r="H495" t="str" cm="1">
        <f t="array" ref="H495">_xlfn.IFS(OR(D495="Psychic",D495="Fairy",D495="Ghost",D495="Dark"),"Song",D495="Fighting","Dance",D496="Status","Song",AND(D496="Normal",E496="Special"),"Dance",TRUE,"Dance")</f>
        <v>Dance</v>
      </c>
      <c r="I495" s="3" t="str" cm="1">
        <f t="array" aca="1" ref="I495" ca="1">_xlfn.LET(_xlpm.formedata,INDIRECT(ADDRESS(VALUE(RIGHT(H$1,2))+1,4,1,1,"Pokemon")&amp;":"&amp;ADDRESS(VALUE(RIGHT(H$1,2))+1,11,1,1)),DEC2BIN(INDEX(_xlpm.formedata,MATCH(H495,_xlpm.formedata,0)-1)-MIN(_xlpm.formedata),2))</f>
        <v>01</v>
      </c>
      <c r="J495" s="3" t="str">
        <f t="shared" si="28"/>
        <v/>
      </c>
      <c r="K495" s="3" t="str">
        <f t="shared" si="29"/>
        <v/>
      </c>
      <c r="L495" t="s">
        <v>131</v>
      </c>
      <c r="M495" s="3" t="str" cm="1">
        <f t="array" aca="1" ref="M495" ca="1">_xlfn.LET(_xlpm.formedata,INDIRECT(ADDRESS(VALUE(RIGHT(L$1,2))+1,4,1,1,"Pokemon")&amp;":"&amp;ADDRESS(VALUE(RIGHT(L$1,2))+1,11,1,1)),DEC2BIN(INDEX(_xlpm.formedata,MATCH(L495,_xlpm.formedata,0)-1)-MIN(_xlpm.formedata),2))</f>
        <v>11</v>
      </c>
      <c r="N495" s="3" t="str">
        <f t="shared" si="30"/>
        <v/>
      </c>
      <c r="O495" s="3" t="str">
        <f t="shared" si="31"/>
        <v/>
      </c>
    </row>
    <row r="496" spans="1:15" x14ac:dyDescent="0.45">
      <c r="A496">
        <v>494</v>
      </c>
      <c r="B496" t="s">
        <v>677</v>
      </c>
      <c r="C496" t="s">
        <v>0</v>
      </c>
      <c r="D496" t="s">
        <v>128</v>
      </c>
      <c r="E496" t="s">
        <v>167</v>
      </c>
      <c r="F496" t="s">
        <v>214</v>
      </c>
      <c r="G496" t="s">
        <v>142</v>
      </c>
      <c r="H496" t="str" cm="1">
        <f t="array" ref="H496">_xlfn.IFS(OR(D496="Psychic",D496="Fairy",D496="Ghost",D496="Dark"),"Song",D496="Fighting","Dance",D497="Status","Song",AND(D497="Normal",E497="Special"),"Dance",TRUE,"Dance")</f>
        <v>Dance</v>
      </c>
      <c r="I496" s="3" t="str" cm="1">
        <f t="array" aca="1" ref="I496" ca="1">_xlfn.LET(_xlpm.formedata,INDIRECT(ADDRESS(VALUE(RIGHT(H$1,2))+1,4,1,1,"Pokemon")&amp;":"&amp;ADDRESS(VALUE(RIGHT(H$1,2))+1,11,1,1)),DEC2BIN(INDEX(_xlpm.formedata,MATCH(H496,_xlpm.formedata,0)-1)-MIN(_xlpm.formedata),2))</f>
        <v>01</v>
      </c>
      <c r="J496" s="3" t="str">
        <f t="shared" si="28"/>
        <v/>
      </c>
      <c r="K496" s="3" t="str">
        <f t="shared" si="29"/>
        <v/>
      </c>
      <c r="L496" t="s">
        <v>131</v>
      </c>
      <c r="M496" s="3" t="str" cm="1">
        <f t="array" aca="1" ref="M496" ca="1">_xlfn.LET(_xlpm.formedata,INDIRECT(ADDRESS(VALUE(RIGHT(L$1,2))+1,4,1,1,"Pokemon")&amp;":"&amp;ADDRESS(VALUE(RIGHT(L$1,2))+1,11,1,1)),DEC2BIN(INDEX(_xlpm.formedata,MATCH(L496,_xlpm.formedata,0)-1)-MIN(_xlpm.formedata),2))</f>
        <v>11</v>
      </c>
      <c r="N496" s="3" t="str">
        <f t="shared" si="30"/>
        <v/>
      </c>
      <c r="O496" s="3" t="str">
        <f t="shared" si="31"/>
        <v/>
      </c>
    </row>
    <row r="497" spans="1:15" x14ac:dyDescent="0.45">
      <c r="A497">
        <v>495</v>
      </c>
      <c r="B497" t="s">
        <v>678</v>
      </c>
      <c r="C497">
        <v>2</v>
      </c>
      <c r="D497" t="s">
        <v>128</v>
      </c>
      <c r="E497" t="s">
        <v>167</v>
      </c>
      <c r="F497" t="s">
        <v>214</v>
      </c>
      <c r="G497" t="s">
        <v>142</v>
      </c>
      <c r="H497" t="str" cm="1">
        <f t="array" ref="H497">_xlfn.IFS(OR(D497="Psychic",D497="Fairy",D497="Ghost",D497="Dark"),"Song",D497="Fighting","Dance",D498="Status","Song",AND(D498="Normal",E498="Special"),"Dance",TRUE,"Dance")</f>
        <v>Dance</v>
      </c>
      <c r="I497" s="3" t="str" cm="1">
        <f t="array" aca="1" ref="I497" ca="1">_xlfn.LET(_xlpm.formedata,INDIRECT(ADDRESS(VALUE(RIGHT(H$1,2))+1,4,1,1,"Pokemon")&amp;":"&amp;ADDRESS(VALUE(RIGHT(H$1,2))+1,11,1,1)),DEC2BIN(INDEX(_xlpm.formedata,MATCH(H497,_xlpm.formedata,0)-1)-MIN(_xlpm.formedata),2))</f>
        <v>01</v>
      </c>
      <c r="J497" s="3" t="str">
        <f t="shared" si="28"/>
        <v/>
      </c>
      <c r="K497" s="3" t="str">
        <f t="shared" si="29"/>
        <v/>
      </c>
      <c r="L497" t="s">
        <v>131</v>
      </c>
      <c r="M497" s="3" t="str" cm="1">
        <f t="array" aca="1" ref="M497" ca="1">_xlfn.LET(_xlpm.formedata,INDIRECT(ADDRESS(VALUE(RIGHT(L$1,2))+1,4,1,1,"Pokemon")&amp;":"&amp;ADDRESS(VALUE(RIGHT(L$1,2))+1,11,1,1)),DEC2BIN(INDEX(_xlpm.formedata,MATCH(L497,_xlpm.formedata,0)-1)-MIN(_xlpm.formedata),2))</f>
        <v>11</v>
      </c>
      <c r="N497" s="3" t="str">
        <f t="shared" si="30"/>
        <v/>
      </c>
      <c r="O497" s="3" t="str">
        <f t="shared" si="31"/>
        <v/>
      </c>
    </row>
    <row r="498" spans="1:15" x14ac:dyDescent="0.45">
      <c r="A498">
        <v>496</v>
      </c>
      <c r="B498" t="s">
        <v>679</v>
      </c>
      <c r="C498" t="s">
        <v>0</v>
      </c>
      <c r="D498" t="s">
        <v>128</v>
      </c>
      <c r="E498" t="s">
        <v>151</v>
      </c>
      <c r="F498" t="s">
        <v>0</v>
      </c>
      <c r="G498" t="s">
        <v>165</v>
      </c>
      <c r="H498" t="str" cm="1">
        <f t="array" ref="H498">_xlfn.IFS(OR(D498="Psychic",D498="Fairy",D498="Ghost",D498="Dark"),"Song",D498="Fighting","Dance",D499="Status","Song",AND(D499="Normal",E499="Special"),"Dance",TRUE,"Dance")</f>
        <v>Dance</v>
      </c>
      <c r="I498" s="3" t="str" cm="1">
        <f t="array" aca="1" ref="I498" ca="1">_xlfn.LET(_xlpm.formedata,INDIRECT(ADDRESS(VALUE(RIGHT(H$1,2))+1,4,1,1,"Pokemon")&amp;":"&amp;ADDRESS(VALUE(RIGHT(H$1,2))+1,11,1,1)),DEC2BIN(INDEX(_xlpm.formedata,MATCH(H498,_xlpm.formedata,0)-1)-MIN(_xlpm.formedata),2))</f>
        <v>01</v>
      </c>
      <c r="J498" s="3" t="str">
        <f t="shared" ca="1" si="28"/>
        <v>01010101</v>
      </c>
      <c r="K498" s="3" t="str">
        <f t="shared" ca="1" si="29"/>
        <v>55444115</v>
      </c>
      <c r="L498" t="s">
        <v>128</v>
      </c>
      <c r="M498" s="3" t="str" cm="1">
        <f t="array" aca="1" ref="M498" ca="1">_xlfn.LET(_xlpm.formedata,INDIRECT(ADDRESS(VALUE(RIGHT(L$1,2))+1,4,1,1,"Pokemon")&amp;":"&amp;ADDRESS(VALUE(RIGHT(L$1,2))+1,11,1,1)),DEC2BIN(INDEX(_xlpm.formedata,MATCH(L498,_xlpm.formedata,0)-1)-MIN(_xlpm.formedata),2))</f>
        <v>00</v>
      </c>
      <c r="N498" s="3" t="str">
        <f t="shared" ca="1" si="30"/>
        <v>00000000</v>
      </c>
      <c r="O498" s="3" t="str">
        <f t="shared" ca="1" si="31"/>
        <v>00264B37</v>
      </c>
    </row>
    <row r="499" spans="1:15" x14ac:dyDescent="0.45">
      <c r="A499">
        <v>497</v>
      </c>
      <c r="B499" t="s">
        <v>680</v>
      </c>
      <c r="C499" t="s">
        <v>0</v>
      </c>
      <c r="D499" t="s">
        <v>128</v>
      </c>
      <c r="E499" t="s">
        <v>151</v>
      </c>
      <c r="F499" t="s">
        <v>0</v>
      </c>
      <c r="G499" t="s">
        <v>165</v>
      </c>
      <c r="H499" t="str" cm="1">
        <f t="array" ref="H499">_xlfn.IFS(OR(D499="Psychic",D499="Fairy",D499="Ghost",D499="Dark"),"Song",D499="Fighting","Dance",D500="Status","Song",AND(D500="Normal",E500="Special"),"Dance",TRUE,"Dance")</f>
        <v>Dance</v>
      </c>
      <c r="I499" s="3" t="str" cm="1">
        <f t="array" aca="1" ref="I499" ca="1">_xlfn.LET(_xlpm.formedata,INDIRECT(ADDRESS(VALUE(RIGHT(H$1,2))+1,4,1,1,"Pokemon")&amp;":"&amp;ADDRESS(VALUE(RIGHT(H$1,2))+1,11,1,1)),DEC2BIN(INDEX(_xlpm.formedata,MATCH(H499,_xlpm.formedata,0)-1)-MIN(_xlpm.formedata),2))</f>
        <v>01</v>
      </c>
      <c r="J499" s="3" t="str">
        <f t="shared" si="28"/>
        <v/>
      </c>
      <c r="K499" s="3" t="str">
        <f t="shared" si="29"/>
        <v/>
      </c>
      <c r="L499" t="s">
        <v>128</v>
      </c>
      <c r="M499" s="3" t="str" cm="1">
        <f t="array" aca="1" ref="M499" ca="1">_xlfn.LET(_xlpm.formedata,INDIRECT(ADDRESS(VALUE(RIGHT(L$1,2))+1,4,1,1,"Pokemon")&amp;":"&amp;ADDRESS(VALUE(RIGHT(L$1,2))+1,11,1,1)),DEC2BIN(INDEX(_xlpm.formedata,MATCH(L499,_xlpm.formedata,0)-1)-MIN(_xlpm.formedata),2))</f>
        <v>00</v>
      </c>
      <c r="N499" s="3" t="str">
        <f t="shared" si="30"/>
        <v/>
      </c>
      <c r="O499" s="3" t="str">
        <f t="shared" si="31"/>
        <v/>
      </c>
    </row>
    <row r="500" spans="1:15" x14ac:dyDescent="0.45">
      <c r="A500">
        <v>498</v>
      </c>
      <c r="B500" t="s">
        <v>681</v>
      </c>
      <c r="C500" t="s">
        <v>0</v>
      </c>
      <c r="D500" t="s">
        <v>128</v>
      </c>
      <c r="E500" t="s">
        <v>141</v>
      </c>
      <c r="F500" t="s">
        <v>0</v>
      </c>
      <c r="G500" t="s">
        <v>142</v>
      </c>
      <c r="H500" t="str" cm="1">
        <f t="array" ref="H500">_xlfn.IFS(OR(D500="Psychic",D500="Fairy",D500="Ghost",D500="Dark"),"Song",D500="Fighting","Dance",D501="Status","Song",AND(D501="Normal",E501="Special"),"Dance",TRUE,"Dance")</f>
        <v>Dance</v>
      </c>
      <c r="I500" s="3" t="str" cm="1">
        <f t="array" aca="1" ref="I500" ca="1">_xlfn.LET(_xlpm.formedata,INDIRECT(ADDRESS(VALUE(RIGHT(H$1,2))+1,4,1,1,"Pokemon")&amp;":"&amp;ADDRESS(VALUE(RIGHT(H$1,2))+1,11,1,1)),DEC2BIN(INDEX(_xlpm.formedata,MATCH(H500,_xlpm.formedata,0)-1)-MIN(_xlpm.formedata),2))</f>
        <v>01</v>
      </c>
      <c r="J500" s="3" t="str">
        <f t="shared" si="28"/>
        <v/>
      </c>
      <c r="K500" s="3" t="str">
        <f t="shared" si="29"/>
        <v/>
      </c>
      <c r="L500" t="s">
        <v>128</v>
      </c>
      <c r="M500" s="3" t="str" cm="1">
        <f t="array" aca="1" ref="M500" ca="1">_xlfn.LET(_xlpm.formedata,INDIRECT(ADDRESS(VALUE(RIGHT(L$1,2))+1,4,1,1,"Pokemon")&amp;":"&amp;ADDRESS(VALUE(RIGHT(L$1,2))+1,11,1,1)),DEC2BIN(INDEX(_xlpm.formedata,MATCH(L500,_xlpm.formedata,0)-1)-MIN(_xlpm.formedata),2))</f>
        <v>00</v>
      </c>
      <c r="N500" s="3" t="str">
        <f t="shared" si="30"/>
        <v/>
      </c>
      <c r="O500" s="3" t="str">
        <f t="shared" si="31"/>
        <v/>
      </c>
    </row>
    <row r="501" spans="1:15" x14ac:dyDescent="0.45">
      <c r="A501">
        <v>499</v>
      </c>
      <c r="B501" t="s">
        <v>682</v>
      </c>
      <c r="C501" t="s">
        <v>0</v>
      </c>
      <c r="D501" t="s">
        <v>202</v>
      </c>
      <c r="E501" t="s">
        <v>151</v>
      </c>
      <c r="F501" t="s">
        <v>0</v>
      </c>
      <c r="G501" t="s">
        <v>142</v>
      </c>
      <c r="H501" t="str" cm="1">
        <f t="array" ref="H501">_xlfn.IFS(OR(D501="Psychic",D501="Fairy",D501="Ghost",D501="Dark"),"Song",D501="Fighting","Dance",D502="Status","Song",AND(D502="Normal",E502="Special"),"Dance",TRUE,"Dance")</f>
        <v>Dance</v>
      </c>
      <c r="I501" s="3" t="str" cm="1">
        <f t="array" aca="1" ref="I501" ca="1">_xlfn.LET(_xlpm.formedata,INDIRECT(ADDRESS(VALUE(RIGHT(H$1,2))+1,4,1,1,"Pokemon")&amp;":"&amp;ADDRESS(VALUE(RIGHT(H$1,2))+1,11,1,1)),DEC2BIN(INDEX(_xlpm.formedata,MATCH(H501,_xlpm.formedata,0)-1)-MIN(_xlpm.formedata),2))</f>
        <v>01</v>
      </c>
      <c r="J501" s="3" t="str">
        <f t="shared" si="28"/>
        <v/>
      </c>
      <c r="K501" s="3" t="str">
        <f t="shared" si="29"/>
        <v/>
      </c>
      <c r="L501" t="s">
        <v>128</v>
      </c>
      <c r="M501" s="3" t="str" cm="1">
        <f t="array" aca="1" ref="M501" ca="1">_xlfn.LET(_xlpm.formedata,INDIRECT(ADDRESS(VALUE(RIGHT(L$1,2))+1,4,1,1,"Pokemon")&amp;":"&amp;ADDRESS(VALUE(RIGHT(L$1,2))+1,11,1,1)),DEC2BIN(INDEX(_xlpm.formedata,MATCH(L501,_xlpm.formedata,0)-1)-MIN(_xlpm.formedata),2))</f>
        <v>00</v>
      </c>
      <c r="N501" s="3" t="str">
        <f t="shared" si="30"/>
        <v/>
      </c>
      <c r="O501" s="3" t="str">
        <f t="shared" si="31"/>
        <v/>
      </c>
    </row>
    <row r="502" spans="1:15" x14ac:dyDescent="0.45">
      <c r="A502">
        <v>500</v>
      </c>
      <c r="B502" t="s">
        <v>683</v>
      </c>
      <c r="C502" t="s">
        <v>0</v>
      </c>
      <c r="D502" t="s">
        <v>229</v>
      </c>
      <c r="E502" t="s">
        <v>151</v>
      </c>
      <c r="F502" t="s">
        <v>0</v>
      </c>
      <c r="G502" t="s">
        <v>142</v>
      </c>
      <c r="H502" t="str" cm="1">
        <f t="array" ref="H502">_xlfn.IFS(OR(D502="Psychic",D502="Fairy",D502="Ghost",D502="Dark"),"Song",D502="Fighting","Dance",D503="Status","Song",AND(D503="Normal",E503="Special"),"Dance",TRUE,"Dance")</f>
        <v>Song</v>
      </c>
      <c r="I502" s="3" t="str" cm="1">
        <f t="array" aca="1" ref="I502" ca="1">_xlfn.LET(_xlpm.formedata,INDIRECT(ADDRESS(VALUE(RIGHT(H$1,2))+1,4,1,1,"Pokemon")&amp;":"&amp;ADDRESS(VALUE(RIGHT(H$1,2))+1,11,1,1)),DEC2BIN(INDEX(_xlpm.formedata,MATCH(H502,_xlpm.formedata,0)-1)-MIN(_xlpm.formedata),2))</f>
        <v>00</v>
      </c>
      <c r="J502" s="3" t="str">
        <f t="shared" ca="1" si="28"/>
        <v>01000100</v>
      </c>
      <c r="K502" s="3" t="str">
        <f t="shared" si="29"/>
        <v/>
      </c>
      <c r="L502" t="s">
        <v>130</v>
      </c>
      <c r="M502" s="3" t="str" cm="1">
        <f t="array" aca="1" ref="M502" ca="1">_xlfn.LET(_xlpm.formedata,INDIRECT(ADDRESS(VALUE(RIGHT(L$1,2))+1,4,1,1,"Pokemon")&amp;":"&amp;ADDRESS(VALUE(RIGHT(L$1,2))+1,11,1,1)),DEC2BIN(INDEX(_xlpm.formedata,MATCH(L502,_xlpm.formedata,0)-1)-MIN(_xlpm.formedata),2))</f>
        <v>10</v>
      </c>
      <c r="N502" s="3" t="str">
        <f t="shared" ca="1" si="30"/>
        <v>00100110</v>
      </c>
      <c r="O502" s="3" t="str">
        <f t="shared" si="31"/>
        <v/>
      </c>
    </row>
    <row r="503" spans="1:15" x14ac:dyDescent="0.45">
      <c r="A503">
        <v>501</v>
      </c>
      <c r="B503" t="s">
        <v>684</v>
      </c>
      <c r="C503">
        <v>3</v>
      </c>
      <c r="D503" t="s">
        <v>144</v>
      </c>
      <c r="E503" t="s">
        <v>167</v>
      </c>
      <c r="F503" t="s">
        <v>219</v>
      </c>
      <c r="G503" t="s">
        <v>220</v>
      </c>
      <c r="H503" t="str" cm="1">
        <f t="array" ref="H503">_xlfn.IFS(OR(D503="Psychic",D503="Fairy",D503="Ghost",D503="Dark"),"Song",D503="Fighting","Dance",D504="Status","Song",AND(D504="Normal",E504="Special"),"Dance",TRUE,"Dance")</f>
        <v>Dance</v>
      </c>
      <c r="I503" s="3" t="str" cm="1">
        <f t="array" aca="1" ref="I503" ca="1">_xlfn.LET(_xlpm.formedata,INDIRECT(ADDRESS(VALUE(RIGHT(H$1,2))+1,4,1,1,"Pokemon")&amp;":"&amp;ADDRESS(VALUE(RIGHT(H$1,2))+1,11,1,1)),DEC2BIN(INDEX(_xlpm.formedata,MATCH(H503,_xlpm.formedata,0)-1)-MIN(_xlpm.formedata),2))</f>
        <v>01</v>
      </c>
      <c r="J503" s="3" t="str">
        <f t="shared" si="28"/>
        <v/>
      </c>
      <c r="K503" s="3" t="str">
        <f t="shared" si="29"/>
        <v/>
      </c>
      <c r="L503" t="s">
        <v>129</v>
      </c>
      <c r="M503" s="3" t="str" cm="1">
        <f t="array" aca="1" ref="M503" ca="1">_xlfn.LET(_xlpm.formedata,INDIRECT(ADDRESS(VALUE(RIGHT(L$1,2))+1,4,1,1,"Pokemon")&amp;":"&amp;ADDRESS(VALUE(RIGHT(L$1,2))+1,11,1,1)),DEC2BIN(INDEX(_xlpm.formedata,MATCH(L503,_xlpm.formedata,0)-1)-MIN(_xlpm.formedata),2))</f>
        <v>01</v>
      </c>
      <c r="N503" s="3" t="str">
        <f t="shared" si="30"/>
        <v/>
      </c>
      <c r="O503" s="3" t="str">
        <f t="shared" si="31"/>
        <v/>
      </c>
    </row>
    <row r="504" spans="1:15" x14ac:dyDescent="0.45">
      <c r="A504">
        <v>502</v>
      </c>
      <c r="B504" t="s">
        <v>685</v>
      </c>
      <c r="C504">
        <v>2</v>
      </c>
      <c r="D504" t="s">
        <v>229</v>
      </c>
      <c r="E504" t="s">
        <v>167</v>
      </c>
      <c r="F504" t="s">
        <v>214</v>
      </c>
      <c r="G504" t="s">
        <v>169</v>
      </c>
      <c r="H504" t="str" cm="1">
        <f t="array" ref="H504">_xlfn.IFS(OR(D504="Psychic",D504="Fairy",D504="Ghost",D504="Dark"),"Song",D504="Fighting","Dance",D505="Status","Song",AND(D505="Normal",E505="Special"),"Dance",TRUE,"Dance")</f>
        <v>Song</v>
      </c>
      <c r="I504" s="3" t="str" cm="1">
        <f t="array" aca="1" ref="I504" ca="1">_xlfn.LET(_xlpm.formedata,INDIRECT(ADDRESS(VALUE(RIGHT(H$1,2))+1,4,1,1,"Pokemon")&amp;":"&amp;ADDRESS(VALUE(RIGHT(H$1,2))+1,11,1,1)),DEC2BIN(INDEX(_xlpm.formedata,MATCH(H504,_xlpm.formedata,0)-1)-MIN(_xlpm.formedata),2))</f>
        <v>00</v>
      </c>
      <c r="J504" s="3" t="str">
        <f t="shared" si="28"/>
        <v/>
      </c>
      <c r="K504" s="3" t="str">
        <f t="shared" si="29"/>
        <v/>
      </c>
      <c r="L504" t="s">
        <v>130</v>
      </c>
      <c r="M504" s="3" t="str" cm="1">
        <f t="array" aca="1" ref="M504" ca="1">_xlfn.LET(_xlpm.formedata,INDIRECT(ADDRESS(VALUE(RIGHT(L$1,2))+1,4,1,1,"Pokemon")&amp;":"&amp;ADDRESS(VALUE(RIGHT(L$1,2))+1,11,1,1)),DEC2BIN(INDEX(_xlpm.formedata,MATCH(L504,_xlpm.formedata,0)-1)-MIN(_xlpm.formedata),2))</f>
        <v>10</v>
      </c>
      <c r="N504" s="3" t="str">
        <f t="shared" si="30"/>
        <v/>
      </c>
      <c r="O504" s="3" t="str">
        <f t="shared" si="31"/>
        <v/>
      </c>
    </row>
    <row r="505" spans="1:15" x14ac:dyDescent="0.45">
      <c r="A505">
        <v>503</v>
      </c>
      <c r="B505" t="s">
        <v>686</v>
      </c>
      <c r="C505" t="s">
        <v>0</v>
      </c>
      <c r="D505" t="s">
        <v>222</v>
      </c>
      <c r="E505" t="s">
        <v>151</v>
      </c>
      <c r="F505" t="s">
        <v>152</v>
      </c>
      <c r="G505" t="s">
        <v>142</v>
      </c>
      <c r="H505" t="str" cm="1">
        <f t="array" ref="H505">_xlfn.IFS(OR(D505="Psychic",D505="Fairy",D505="Ghost",D505="Dark"),"Song",D505="Fighting","Dance",D506="Status","Song",AND(D506="Normal",E506="Special"),"Dance",TRUE,"Dance")</f>
        <v>Dance</v>
      </c>
      <c r="I505" s="3" t="str" cm="1">
        <f t="array" aca="1" ref="I505" ca="1">_xlfn.LET(_xlpm.formedata,INDIRECT(ADDRESS(VALUE(RIGHT(H$1,2))+1,4,1,1,"Pokemon")&amp;":"&amp;ADDRESS(VALUE(RIGHT(H$1,2))+1,11,1,1)),DEC2BIN(INDEX(_xlpm.formedata,MATCH(H505,_xlpm.formedata,0)-1)-MIN(_xlpm.formedata),2))</f>
        <v>01</v>
      </c>
      <c r="J505" s="3" t="str">
        <f t="shared" si="28"/>
        <v/>
      </c>
      <c r="K505" s="3" t="str">
        <f t="shared" si="29"/>
        <v/>
      </c>
      <c r="L505" t="s">
        <v>128</v>
      </c>
      <c r="M505" s="3" t="str" cm="1">
        <f t="array" aca="1" ref="M505" ca="1">_xlfn.LET(_xlpm.formedata,INDIRECT(ADDRESS(VALUE(RIGHT(L$1,2))+1,4,1,1,"Pokemon")&amp;":"&amp;ADDRESS(VALUE(RIGHT(L$1,2))+1,11,1,1)),DEC2BIN(INDEX(_xlpm.formedata,MATCH(L505,_xlpm.formedata,0)-1)-MIN(_xlpm.formedata),2))</f>
        <v>00</v>
      </c>
      <c r="N505" s="3" t="str">
        <f t="shared" si="30"/>
        <v/>
      </c>
      <c r="O505" s="3" t="str">
        <f t="shared" si="31"/>
        <v/>
      </c>
    </row>
    <row r="506" spans="1:15" x14ac:dyDescent="0.45">
      <c r="A506">
        <v>504</v>
      </c>
      <c r="B506" t="s">
        <v>687</v>
      </c>
      <c r="C506" t="s">
        <v>0</v>
      </c>
      <c r="D506" t="s">
        <v>128</v>
      </c>
      <c r="E506" t="s">
        <v>167</v>
      </c>
      <c r="F506" t="s">
        <v>214</v>
      </c>
      <c r="G506" t="s">
        <v>169</v>
      </c>
      <c r="H506" t="str" cm="1">
        <f t="array" ref="H506">_xlfn.IFS(OR(D506="Psychic",D506="Fairy",D506="Ghost",D506="Dark"),"Song",D506="Fighting","Dance",D507="Status","Song",AND(D507="Normal",E507="Special"),"Dance",TRUE,"Dance")</f>
        <v>Dance</v>
      </c>
      <c r="I506" s="3" t="str" cm="1">
        <f t="array" aca="1" ref="I506" ca="1">_xlfn.LET(_xlpm.formedata,INDIRECT(ADDRESS(VALUE(RIGHT(H$1,2))+1,4,1,1,"Pokemon")&amp;":"&amp;ADDRESS(VALUE(RIGHT(H$1,2))+1,11,1,1)),DEC2BIN(INDEX(_xlpm.formedata,MATCH(H506,_xlpm.formedata,0)-1)-MIN(_xlpm.formedata),2))</f>
        <v>01</v>
      </c>
      <c r="J506" s="3" t="str">
        <f t="shared" ca="1" si="28"/>
        <v>01000001</v>
      </c>
      <c r="K506" s="3" t="str">
        <f t="shared" si="29"/>
        <v/>
      </c>
      <c r="L506" t="s">
        <v>131</v>
      </c>
      <c r="M506" s="3" t="str" cm="1">
        <f t="array" aca="1" ref="M506" ca="1">_xlfn.LET(_xlpm.formedata,INDIRECT(ADDRESS(VALUE(RIGHT(L$1,2))+1,4,1,1,"Pokemon")&amp;":"&amp;ADDRESS(VALUE(RIGHT(L$1,2))+1,11,1,1)),DEC2BIN(INDEX(_xlpm.formedata,MATCH(L506,_xlpm.formedata,0)-1)-MIN(_xlpm.formedata),2))</f>
        <v>11</v>
      </c>
      <c r="N506" s="3" t="str">
        <f t="shared" ca="1" si="30"/>
        <v>01001011</v>
      </c>
      <c r="O506" s="3" t="str">
        <f t="shared" si="31"/>
        <v/>
      </c>
    </row>
    <row r="507" spans="1:15" x14ac:dyDescent="0.45">
      <c r="A507">
        <v>505</v>
      </c>
      <c r="B507" t="s">
        <v>688</v>
      </c>
      <c r="C507" t="s">
        <v>0</v>
      </c>
      <c r="D507" t="s">
        <v>229</v>
      </c>
      <c r="E507" t="s">
        <v>167</v>
      </c>
      <c r="F507" t="s">
        <v>280</v>
      </c>
      <c r="G507" t="s">
        <v>396</v>
      </c>
      <c r="H507" t="str" cm="1">
        <f t="array" ref="H507">_xlfn.IFS(OR(D507="Psychic",D507="Fairy",D507="Ghost",D507="Dark"),"Song",D507="Fighting","Dance",D508="Status","Song",AND(D508="Normal",E508="Special"),"Dance",TRUE,"Dance")</f>
        <v>Song</v>
      </c>
      <c r="I507" s="3" t="str" cm="1">
        <f t="array" aca="1" ref="I507" ca="1">_xlfn.LET(_xlpm.formedata,INDIRECT(ADDRESS(VALUE(RIGHT(H$1,2))+1,4,1,1,"Pokemon")&amp;":"&amp;ADDRESS(VALUE(RIGHT(H$1,2))+1,11,1,1)),DEC2BIN(INDEX(_xlpm.formedata,MATCH(H507,_xlpm.formedata,0)-1)-MIN(_xlpm.formedata),2))</f>
        <v>00</v>
      </c>
      <c r="J507" s="3" t="str">
        <f t="shared" si="28"/>
        <v/>
      </c>
      <c r="K507" s="3" t="str">
        <f t="shared" si="29"/>
        <v/>
      </c>
      <c r="L507" t="s">
        <v>130</v>
      </c>
      <c r="M507" s="3" t="str" cm="1">
        <f t="array" aca="1" ref="M507" ca="1">_xlfn.LET(_xlpm.formedata,INDIRECT(ADDRESS(VALUE(RIGHT(L$1,2))+1,4,1,1,"Pokemon")&amp;":"&amp;ADDRESS(VALUE(RIGHT(L$1,2))+1,11,1,1)),DEC2BIN(INDEX(_xlpm.formedata,MATCH(L507,_xlpm.formedata,0)-1)-MIN(_xlpm.formedata),2))</f>
        <v>10</v>
      </c>
      <c r="N507" s="3" t="str">
        <f t="shared" si="30"/>
        <v/>
      </c>
      <c r="O507" s="3" t="str">
        <f t="shared" si="31"/>
        <v/>
      </c>
    </row>
    <row r="508" spans="1:15" x14ac:dyDescent="0.45">
      <c r="A508">
        <v>506</v>
      </c>
      <c r="B508" t="s">
        <v>2</v>
      </c>
      <c r="C508" t="s">
        <v>0</v>
      </c>
      <c r="D508" t="s">
        <v>274</v>
      </c>
      <c r="E508" t="s">
        <v>151</v>
      </c>
      <c r="F508" t="s">
        <v>152</v>
      </c>
      <c r="G508" t="s">
        <v>142</v>
      </c>
      <c r="H508" t="str" cm="1">
        <f t="array" ref="H508">_xlfn.IFS(OR(D508="Psychic",D508="Fairy",D508="Ghost",D508="Dark"),"Song",D508="Fighting","Dance",D509="Status","Song",AND(D509="Normal",E509="Special"),"Dance",TRUE,"Dance")</f>
        <v>Song</v>
      </c>
      <c r="I508" s="3" t="str" cm="1">
        <f t="array" aca="1" ref="I508" ca="1">_xlfn.LET(_xlpm.formedata,INDIRECT(ADDRESS(VALUE(RIGHT(H$1,2))+1,4,1,1,"Pokemon")&amp;":"&amp;ADDRESS(VALUE(RIGHT(H$1,2))+1,11,1,1)),DEC2BIN(INDEX(_xlpm.formedata,MATCH(H508,_xlpm.formedata,0)-1)-MIN(_xlpm.formedata),2))</f>
        <v>00</v>
      </c>
      <c r="J508" s="3" t="str">
        <f t="shared" si="28"/>
        <v/>
      </c>
      <c r="K508" s="3" t="str">
        <f t="shared" si="29"/>
        <v/>
      </c>
      <c r="L508" t="s">
        <v>128</v>
      </c>
      <c r="M508" s="3" t="str" cm="1">
        <f t="array" aca="1" ref="M508" ca="1">_xlfn.LET(_xlpm.formedata,INDIRECT(ADDRESS(VALUE(RIGHT(L$1,2))+1,4,1,1,"Pokemon")&amp;":"&amp;ADDRESS(VALUE(RIGHT(L$1,2))+1,11,1,1)),DEC2BIN(INDEX(_xlpm.formedata,MATCH(L508,_xlpm.formedata,0)-1)-MIN(_xlpm.formedata),2))</f>
        <v>00</v>
      </c>
      <c r="N508" s="3" t="str">
        <f t="shared" si="30"/>
        <v/>
      </c>
      <c r="O508" s="3" t="str">
        <f t="shared" si="31"/>
        <v/>
      </c>
    </row>
    <row r="509" spans="1:15" x14ac:dyDescent="0.45">
      <c r="A509">
        <v>507</v>
      </c>
      <c r="B509" t="s">
        <v>689</v>
      </c>
      <c r="C509" t="s">
        <v>0</v>
      </c>
      <c r="D509" t="s">
        <v>163</v>
      </c>
      <c r="E509" t="s">
        <v>141</v>
      </c>
      <c r="F509" t="s">
        <v>0</v>
      </c>
      <c r="G509" t="s">
        <v>142</v>
      </c>
      <c r="H509" t="str" cm="1">
        <f t="array" ref="H509">_xlfn.IFS(OR(D509="Psychic",D509="Fairy",D509="Ghost",D509="Dark"),"Song",D509="Fighting","Dance",D510="Status","Song",AND(D510="Normal",E510="Special"),"Dance",TRUE,"Dance")</f>
        <v>Dance</v>
      </c>
      <c r="I509" s="3" t="str" cm="1">
        <f t="array" aca="1" ref="I509" ca="1">_xlfn.LET(_xlpm.formedata,INDIRECT(ADDRESS(VALUE(RIGHT(H$1,2))+1,4,1,1,"Pokemon")&amp;":"&amp;ADDRESS(VALUE(RIGHT(H$1,2))+1,11,1,1)),DEC2BIN(INDEX(_xlpm.formedata,MATCH(H509,_xlpm.formedata,0)-1)-MIN(_xlpm.formedata),2))</f>
        <v>01</v>
      </c>
      <c r="J509" s="3" t="str">
        <f t="shared" si="28"/>
        <v/>
      </c>
      <c r="K509" s="3" t="str">
        <f t="shared" si="29"/>
        <v/>
      </c>
      <c r="L509" t="s">
        <v>129</v>
      </c>
      <c r="M509" s="3" t="str" cm="1">
        <f t="array" aca="1" ref="M509" ca="1">_xlfn.LET(_xlpm.formedata,INDIRECT(ADDRESS(VALUE(RIGHT(L$1,2))+1,4,1,1,"Pokemon")&amp;":"&amp;ADDRESS(VALUE(RIGHT(L$1,2))+1,11,1,1)),DEC2BIN(INDEX(_xlpm.formedata,MATCH(L509,_xlpm.formedata,0)-1)-MIN(_xlpm.formedata),2))</f>
        <v>01</v>
      </c>
      <c r="N509" s="3" t="str">
        <f t="shared" si="30"/>
        <v/>
      </c>
      <c r="O509" s="3" t="str">
        <f t="shared" si="31"/>
        <v/>
      </c>
    </row>
    <row r="510" spans="1:15" x14ac:dyDescent="0.45">
      <c r="A510">
        <v>508</v>
      </c>
      <c r="B510" t="s">
        <v>690</v>
      </c>
      <c r="C510" t="s">
        <v>0</v>
      </c>
      <c r="D510" t="s">
        <v>180</v>
      </c>
      <c r="E510" t="s">
        <v>167</v>
      </c>
      <c r="F510" t="s">
        <v>168</v>
      </c>
      <c r="G510" t="s">
        <v>169</v>
      </c>
      <c r="H510" t="str" cm="1">
        <f t="array" ref="H510">_xlfn.IFS(OR(D510="Psychic",D510="Fairy",D510="Ghost",D510="Dark"),"Song",D510="Fighting","Dance",D511="Status","Song",AND(D511="Normal",E511="Special"),"Dance",TRUE,"Dance")</f>
        <v>Dance</v>
      </c>
      <c r="I510" s="3" t="str" cm="1">
        <f t="array" aca="1" ref="I510" ca="1">_xlfn.LET(_xlpm.formedata,INDIRECT(ADDRESS(VALUE(RIGHT(H$1,2))+1,4,1,1,"Pokemon")&amp;":"&amp;ADDRESS(VALUE(RIGHT(H$1,2))+1,11,1,1)),DEC2BIN(INDEX(_xlpm.formedata,MATCH(H510,_xlpm.formedata,0)-1)-MIN(_xlpm.formedata),2))</f>
        <v>01</v>
      </c>
      <c r="J510" s="3" t="str">
        <f t="shared" ca="1" si="28"/>
        <v>00010101</v>
      </c>
      <c r="K510" s="3" t="str">
        <f t="shared" si="29"/>
        <v/>
      </c>
      <c r="L510" t="s">
        <v>131</v>
      </c>
      <c r="M510" s="3" t="str" cm="1">
        <f t="array" aca="1" ref="M510" ca="1">_xlfn.LET(_xlpm.formedata,INDIRECT(ADDRESS(VALUE(RIGHT(L$1,2))+1,4,1,1,"Pokemon")&amp;":"&amp;ADDRESS(VALUE(RIGHT(L$1,2))+1,11,1,1)),DEC2BIN(INDEX(_xlpm.formedata,MATCH(L510,_xlpm.formedata,0)-1)-MIN(_xlpm.formedata),2))</f>
        <v>11</v>
      </c>
      <c r="N510" s="3" t="str">
        <f t="shared" ca="1" si="30"/>
        <v>00110111</v>
      </c>
      <c r="O510" s="3" t="str">
        <f t="shared" si="31"/>
        <v/>
      </c>
    </row>
    <row r="511" spans="1:15" x14ac:dyDescent="0.45">
      <c r="A511">
        <v>509</v>
      </c>
      <c r="B511" t="s">
        <v>691</v>
      </c>
      <c r="C511">
        <v>-6</v>
      </c>
      <c r="D511" t="s">
        <v>144</v>
      </c>
      <c r="E511" t="s">
        <v>141</v>
      </c>
      <c r="F511" t="s">
        <v>0</v>
      </c>
      <c r="G511" t="s">
        <v>142</v>
      </c>
      <c r="H511" t="str" cm="1">
        <f t="array" ref="H511">_xlfn.IFS(OR(D511="Psychic",D511="Fairy",D511="Ghost",D511="Dark"),"Song",D511="Fighting","Dance",D512="Status","Song",AND(D512="Normal",E512="Special"),"Dance",TRUE,"Dance")</f>
        <v>Dance</v>
      </c>
      <c r="I511" s="3" t="str" cm="1">
        <f t="array" aca="1" ref="I511" ca="1">_xlfn.LET(_xlpm.formedata,INDIRECT(ADDRESS(VALUE(RIGHT(H$1,2))+1,4,1,1,"Pokemon")&amp;":"&amp;ADDRESS(VALUE(RIGHT(H$1,2))+1,11,1,1)),DEC2BIN(INDEX(_xlpm.formedata,MATCH(H511,_xlpm.formedata,0)-1)-MIN(_xlpm.formedata),2))</f>
        <v>01</v>
      </c>
      <c r="J511" s="3" t="str">
        <f t="shared" si="28"/>
        <v/>
      </c>
      <c r="K511" s="3" t="str">
        <f t="shared" si="29"/>
        <v/>
      </c>
      <c r="L511" t="s">
        <v>129</v>
      </c>
      <c r="M511" s="3" t="str" cm="1">
        <f t="array" aca="1" ref="M511" ca="1">_xlfn.LET(_xlpm.formedata,INDIRECT(ADDRESS(VALUE(RIGHT(L$1,2))+1,4,1,1,"Pokemon")&amp;":"&amp;ADDRESS(VALUE(RIGHT(L$1,2))+1,11,1,1)),DEC2BIN(INDEX(_xlpm.formedata,MATCH(L511,_xlpm.formedata,0)-1)-MIN(_xlpm.formedata),2))</f>
        <v>01</v>
      </c>
      <c r="N511" s="3" t="str">
        <f t="shared" si="30"/>
        <v/>
      </c>
      <c r="O511" s="3" t="str">
        <f t="shared" si="31"/>
        <v/>
      </c>
    </row>
    <row r="512" spans="1:15" x14ac:dyDescent="0.45">
      <c r="A512">
        <v>510</v>
      </c>
      <c r="B512" t="s">
        <v>692</v>
      </c>
      <c r="C512" t="s">
        <v>0</v>
      </c>
      <c r="D512" t="s">
        <v>154</v>
      </c>
      <c r="E512" t="s">
        <v>151</v>
      </c>
      <c r="F512" t="s">
        <v>0</v>
      </c>
      <c r="G512" t="s">
        <v>165</v>
      </c>
      <c r="H512" t="str" cm="1">
        <f t="array" ref="H512">_xlfn.IFS(OR(D512="Psychic",D512="Fairy",D512="Ghost",D512="Dark"),"Song",D512="Fighting","Dance",D513="Status","Song",AND(D513="Normal",E513="Special"),"Dance",TRUE,"Dance")</f>
        <v>Dance</v>
      </c>
      <c r="I512" s="3" t="str" cm="1">
        <f t="array" aca="1" ref="I512" ca="1">_xlfn.LET(_xlpm.formedata,INDIRECT(ADDRESS(VALUE(RIGHT(H$1,2))+1,4,1,1,"Pokemon")&amp;":"&amp;ADDRESS(VALUE(RIGHT(H$1,2))+1,11,1,1)),DEC2BIN(INDEX(_xlpm.formedata,MATCH(H512,_xlpm.formedata,0)-1)-MIN(_xlpm.formedata),2))</f>
        <v>01</v>
      </c>
      <c r="J512" s="3" t="str">
        <f t="shared" si="28"/>
        <v/>
      </c>
      <c r="K512" s="3" t="str">
        <f t="shared" si="29"/>
        <v/>
      </c>
      <c r="L512" t="s">
        <v>131</v>
      </c>
      <c r="M512" s="3" t="str" cm="1">
        <f t="array" aca="1" ref="M512" ca="1">_xlfn.LET(_xlpm.formedata,INDIRECT(ADDRESS(VALUE(RIGHT(L$1,2))+1,4,1,1,"Pokemon")&amp;":"&amp;ADDRESS(VALUE(RIGHT(L$1,2))+1,11,1,1)),DEC2BIN(INDEX(_xlpm.formedata,MATCH(L512,_xlpm.formedata,0)-1)-MIN(_xlpm.formedata),2))</f>
        <v>11</v>
      </c>
      <c r="N512" s="3" t="str">
        <f t="shared" si="30"/>
        <v/>
      </c>
      <c r="O512" s="3" t="str">
        <f t="shared" si="31"/>
        <v/>
      </c>
    </row>
    <row r="513" spans="1:15" x14ac:dyDescent="0.45">
      <c r="A513">
        <v>511</v>
      </c>
      <c r="B513" t="s">
        <v>693</v>
      </c>
      <c r="C513">
        <v>2</v>
      </c>
      <c r="D513" t="s">
        <v>178</v>
      </c>
      <c r="E513" t="s">
        <v>167</v>
      </c>
      <c r="F513" t="s">
        <v>214</v>
      </c>
      <c r="G513" t="s">
        <v>142</v>
      </c>
      <c r="H513" t="str" cm="1">
        <f t="array" ref="H513">_xlfn.IFS(OR(D513="Psychic",D513="Fairy",D513="Ghost",D513="Dark"),"Song",D513="Fighting","Dance",D514="Status","Song",AND(D514="Normal",E514="Special"),"Dance",TRUE,"Dance")</f>
        <v>Song</v>
      </c>
      <c r="I513" s="3" t="str" cm="1">
        <f t="array" aca="1" ref="I513" ca="1">_xlfn.LET(_xlpm.formedata,INDIRECT(ADDRESS(VALUE(RIGHT(H$1,2))+1,4,1,1,"Pokemon")&amp;":"&amp;ADDRESS(VALUE(RIGHT(H$1,2))+1,11,1,1)),DEC2BIN(INDEX(_xlpm.formedata,MATCH(H513,_xlpm.formedata,0)-1)-MIN(_xlpm.formedata),2))</f>
        <v>00</v>
      </c>
      <c r="J513" s="3" t="str">
        <f t="shared" si="28"/>
        <v/>
      </c>
      <c r="K513" s="3" t="str">
        <f t="shared" si="29"/>
        <v/>
      </c>
      <c r="L513" t="s">
        <v>128</v>
      </c>
      <c r="M513" s="3" t="str" cm="1">
        <f t="array" aca="1" ref="M513" ca="1">_xlfn.LET(_xlpm.formedata,INDIRECT(ADDRESS(VALUE(RIGHT(L$1,2))+1,4,1,1,"Pokemon")&amp;":"&amp;ADDRESS(VALUE(RIGHT(L$1,2))+1,11,1,1)),DEC2BIN(INDEX(_xlpm.formedata,MATCH(L513,_xlpm.formedata,0)-1)-MIN(_xlpm.formedata),2))</f>
        <v>00</v>
      </c>
      <c r="N513" s="3" t="str">
        <f t="shared" si="30"/>
        <v/>
      </c>
      <c r="O513" s="3" t="str">
        <f t="shared" si="31"/>
        <v/>
      </c>
    </row>
    <row r="514" spans="1:15" x14ac:dyDescent="0.45">
      <c r="A514">
        <v>512</v>
      </c>
      <c r="B514" t="s">
        <v>694</v>
      </c>
      <c r="C514" t="s">
        <v>0</v>
      </c>
      <c r="D514" t="s">
        <v>163</v>
      </c>
      <c r="E514" t="s">
        <v>141</v>
      </c>
      <c r="F514" t="s">
        <v>148</v>
      </c>
      <c r="G514" t="s">
        <v>142</v>
      </c>
      <c r="H514" t="str" cm="1">
        <f t="array" ref="H514">_xlfn.IFS(OR(D514="Psychic",D514="Fairy",D514="Ghost",D514="Dark"),"Song",D514="Fighting","Dance",D515="Status","Song",AND(D515="Normal",E515="Special"),"Dance",TRUE,"Dance")</f>
        <v>Dance</v>
      </c>
      <c r="I514" s="3" t="str" cm="1">
        <f t="array" aca="1" ref="I514" ca="1">_xlfn.LET(_xlpm.formedata,INDIRECT(ADDRESS(VALUE(RIGHT(H$1,2))+1,4,1,1,"Pokemon")&amp;":"&amp;ADDRESS(VALUE(RIGHT(H$1,2))+1,11,1,1)),DEC2BIN(INDEX(_xlpm.formedata,MATCH(H514,_xlpm.formedata,0)-1)-MIN(_xlpm.formedata),2))</f>
        <v>01</v>
      </c>
      <c r="J514" s="3" t="str">
        <f t="shared" ca="1" si="28"/>
        <v>01010101</v>
      </c>
      <c r="K514" s="3" t="str">
        <f t="shared" ca="1" si="29"/>
        <v>55545555</v>
      </c>
      <c r="L514" t="s">
        <v>129</v>
      </c>
      <c r="M514" s="3" t="str" cm="1">
        <f t="array" aca="1" ref="M514" ca="1">_xlfn.LET(_xlpm.formedata,INDIRECT(ADDRESS(VALUE(RIGHT(L$1,2))+1,4,1,1,"Pokemon")&amp;":"&amp;ADDRESS(VALUE(RIGHT(L$1,2))+1,11,1,1)),DEC2BIN(INDEX(_xlpm.formedata,MATCH(L514,_xlpm.formedata,0)-1)-MIN(_xlpm.formedata),2))</f>
        <v>01</v>
      </c>
      <c r="N514" s="3" t="str">
        <f t="shared" ca="1" si="30"/>
        <v>01011101</v>
      </c>
      <c r="O514" s="3" t="str">
        <f t="shared" ca="1" si="31"/>
        <v>5DCE18B4</v>
      </c>
    </row>
    <row r="515" spans="1:15" x14ac:dyDescent="0.45">
      <c r="A515">
        <v>513</v>
      </c>
      <c r="B515" t="s">
        <v>695</v>
      </c>
      <c r="C515">
        <v>1</v>
      </c>
      <c r="D515" t="s">
        <v>128</v>
      </c>
      <c r="E515" t="s">
        <v>167</v>
      </c>
      <c r="F515" t="s">
        <v>214</v>
      </c>
      <c r="G515" t="s">
        <v>142</v>
      </c>
      <c r="H515" t="str" cm="1">
        <f t="array" ref="H515">_xlfn.IFS(OR(D515="Psychic",D515="Fairy",D515="Ghost",D515="Dark"),"Song",D515="Fighting","Dance",D516="Status","Song",AND(D516="Normal",E516="Special"),"Dance",TRUE,"Dance")</f>
        <v>Dance</v>
      </c>
      <c r="I515" s="3" t="str" cm="1">
        <f t="array" aca="1" ref="I515" ca="1">_xlfn.LET(_xlpm.formedata,INDIRECT(ADDRESS(VALUE(RIGHT(H$1,2))+1,4,1,1,"Pokemon")&amp;":"&amp;ADDRESS(VALUE(RIGHT(H$1,2))+1,11,1,1)),DEC2BIN(INDEX(_xlpm.formedata,MATCH(H515,_xlpm.formedata,0)-1)-MIN(_xlpm.formedata),2))</f>
        <v>01</v>
      </c>
      <c r="J515" s="3" t="str">
        <f t="shared" ref="J515:J578" si="32">IF(MOD($A515,4)=0,_xlfn.CONCAT(I518,I517,I516,I515),"")</f>
        <v/>
      </c>
      <c r="K515" s="3" t="str">
        <f t="shared" ref="K515:K578" si="33">IF(MOD($A515,16)=0,_xlfn.CONCAT(BIN2HEX(J515,2),BIN2HEX(J519,2),BIN2HEX(J523,2),BIN2HEX(J527,2)),"")</f>
        <v/>
      </c>
      <c r="L515" t="s">
        <v>131</v>
      </c>
      <c r="M515" s="3" t="str" cm="1">
        <f t="array" aca="1" ref="M515" ca="1">_xlfn.LET(_xlpm.formedata,INDIRECT(ADDRESS(VALUE(RIGHT(L$1,2))+1,4,1,1,"Pokemon")&amp;":"&amp;ADDRESS(VALUE(RIGHT(L$1,2))+1,11,1,1)),DEC2BIN(INDEX(_xlpm.formedata,MATCH(L515,_xlpm.formedata,0)-1)-MIN(_xlpm.formedata),2))</f>
        <v>11</v>
      </c>
      <c r="N515" s="3" t="str">
        <f t="shared" ref="N515:N578" si="34">IF(MOD($A515,4)=0,_xlfn.CONCAT(M518,M517,M516,M515),"")</f>
        <v/>
      </c>
      <c r="O515" s="3" t="str">
        <f t="shared" ref="O515:O578" si="35">IF(MOD($A515,16)=0,_xlfn.CONCAT(BIN2HEX(N515,2),BIN2HEX(N519,2),BIN2HEX(N523,2),BIN2HEX(N527,2)),"")</f>
        <v/>
      </c>
    </row>
    <row r="516" spans="1:15" x14ac:dyDescent="0.45">
      <c r="A516">
        <v>514</v>
      </c>
      <c r="B516" t="s">
        <v>696</v>
      </c>
      <c r="C516" t="s">
        <v>0</v>
      </c>
      <c r="D516" t="s">
        <v>128</v>
      </c>
      <c r="E516" t="s">
        <v>141</v>
      </c>
      <c r="F516" t="s">
        <v>0</v>
      </c>
      <c r="G516" t="s">
        <v>142</v>
      </c>
      <c r="H516" t="str" cm="1">
        <f t="array" ref="H516">_xlfn.IFS(OR(D516="Psychic",D516="Fairy",D516="Ghost",D516="Dark"),"Song",D516="Fighting","Dance",D517="Status","Song",AND(D517="Normal",E517="Special"),"Dance",TRUE,"Dance")</f>
        <v>Dance</v>
      </c>
      <c r="I516" s="3" t="str" cm="1">
        <f t="array" aca="1" ref="I516" ca="1">_xlfn.LET(_xlpm.formedata,INDIRECT(ADDRESS(VALUE(RIGHT(H$1,2))+1,4,1,1,"Pokemon")&amp;":"&amp;ADDRESS(VALUE(RIGHT(H$1,2))+1,11,1,1)),DEC2BIN(INDEX(_xlpm.formedata,MATCH(H516,_xlpm.formedata,0)-1)-MIN(_xlpm.formedata),2))</f>
        <v>01</v>
      </c>
      <c r="J516" s="3" t="str">
        <f t="shared" si="32"/>
        <v/>
      </c>
      <c r="K516" s="3" t="str">
        <f t="shared" si="33"/>
        <v/>
      </c>
      <c r="L516" t="s">
        <v>129</v>
      </c>
      <c r="M516" s="3" t="str" cm="1">
        <f t="array" aca="1" ref="M516" ca="1">_xlfn.LET(_xlpm.formedata,INDIRECT(ADDRESS(VALUE(RIGHT(L$1,2))+1,4,1,1,"Pokemon")&amp;":"&amp;ADDRESS(VALUE(RIGHT(L$1,2))+1,11,1,1)),DEC2BIN(INDEX(_xlpm.formedata,MATCH(L516,_xlpm.formedata,0)-1)-MIN(_xlpm.formedata),2))</f>
        <v>01</v>
      </c>
      <c r="N516" s="3" t="str">
        <f t="shared" si="34"/>
        <v/>
      </c>
      <c r="O516" s="3" t="str">
        <f t="shared" si="35"/>
        <v/>
      </c>
    </row>
    <row r="517" spans="1:15" x14ac:dyDescent="0.45">
      <c r="A517">
        <v>515</v>
      </c>
      <c r="B517" t="s">
        <v>697</v>
      </c>
      <c r="C517" t="s">
        <v>0</v>
      </c>
      <c r="D517" t="s">
        <v>144</v>
      </c>
      <c r="E517" t="s">
        <v>151</v>
      </c>
      <c r="F517" t="s">
        <v>0</v>
      </c>
      <c r="G517" t="s">
        <v>165</v>
      </c>
      <c r="H517" t="str" cm="1">
        <f t="array" ref="H517">_xlfn.IFS(OR(D517="Psychic",D517="Fairy",D517="Ghost",D517="Dark"),"Song",D517="Fighting","Dance",D518="Status","Song",AND(D518="Normal",E518="Special"),"Dance",TRUE,"Dance")</f>
        <v>Dance</v>
      </c>
      <c r="I517" s="3" t="str" cm="1">
        <f t="array" aca="1" ref="I517" ca="1">_xlfn.LET(_xlpm.formedata,INDIRECT(ADDRESS(VALUE(RIGHT(H$1,2))+1,4,1,1,"Pokemon")&amp;":"&amp;ADDRESS(VALUE(RIGHT(H$1,2))+1,11,1,1)),DEC2BIN(INDEX(_xlpm.formedata,MATCH(H517,_xlpm.formedata,0)-1)-MIN(_xlpm.formedata),2))</f>
        <v>01</v>
      </c>
      <c r="J517" s="3" t="str">
        <f t="shared" si="32"/>
        <v/>
      </c>
      <c r="K517" s="3" t="str">
        <f t="shared" si="33"/>
        <v/>
      </c>
      <c r="L517" t="s">
        <v>129</v>
      </c>
      <c r="M517" s="3" t="str" cm="1">
        <f t="array" aca="1" ref="M517" ca="1">_xlfn.LET(_xlpm.formedata,INDIRECT(ADDRESS(VALUE(RIGHT(L$1,2))+1,4,1,1,"Pokemon")&amp;":"&amp;ADDRESS(VALUE(RIGHT(L$1,2))+1,11,1,1)),DEC2BIN(INDEX(_xlpm.formedata,MATCH(L517,_xlpm.formedata,0)-1)-MIN(_xlpm.formedata),2))</f>
        <v>01</v>
      </c>
      <c r="N517" s="3" t="str">
        <f t="shared" si="34"/>
        <v/>
      </c>
      <c r="O517" s="3" t="str">
        <f t="shared" si="35"/>
        <v/>
      </c>
    </row>
    <row r="518" spans="1:15" x14ac:dyDescent="0.45">
      <c r="A518">
        <v>516</v>
      </c>
      <c r="B518" t="s">
        <v>698</v>
      </c>
      <c r="C518">
        <v>2</v>
      </c>
      <c r="D518" t="s">
        <v>229</v>
      </c>
      <c r="E518" t="s">
        <v>141</v>
      </c>
      <c r="F518" t="s">
        <v>148</v>
      </c>
      <c r="G518" t="s">
        <v>142</v>
      </c>
      <c r="H518" t="str" cm="1">
        <f t="array" ref="H518">_xlfn.IFS(OR(D518="Psychic",D518="Fairy",D518="Ghost",D518="Dark"),"Song",D518="Fighting","Dance",D519="Status","Song",AND(D519="Normal",E519="Special"),"Dance",TRUE,"Dance")</f>
        <v>Song</v>
      </c>
      <c r="I518" s="3" t="str" cm="1">
        <f t="array" aca="1" ref="I518" ca="1">_xlfn.LET(_xlpm.formedata,INDIRECT(ADDRESS(VALUE(RIGHT(H$1,2))+1,4,1,1,"Pokemon")&amp;":"&amp;ADDRESS(VALUE(RIGHT(H$1,2))+1,11,1,1)),DEC2BIN(INDEX(_xlpm.formedata,MATCH(H518,_xlpm.formedata,0)-1)-MIN(_xlpm.formedata),2))</f>
        <v>00</v>
      </c>
      <c r="J518" s="3" t="str">
        <f t="shared" ca="1" si="32"/>
        <v>01010100</v>
      </c>
      <c r="K518" s="3" t="str">
        <f t="shared" si="33"/>
        <v/>
      </c>
      <c r="L518" t="s">
        <v>130</v>
      </c>
      <c r="M518" s="3" t="str" cm="1">
        <f t="array" aca="1" ref="M518" ca="1">_xlfn.LET(_xlpm.formedata,INDIRECT(ADDRESS(VALUE(RIGHT(L$1,2))+1,4,1,1,"Pokemon")&amp;":"&amp;ADDRESS(VALUE(RIGHT(L$1,2))+1,11,1,1)),DEC2BIN(INDEX(_xlpm.formedata,MATCH(L518,_xlpm.formedata,0)-1)-MIN(_xlpm.formedata),2))</f>
        <v>10</v>
      </c>
      <c r="N518" s="3" t="str">
        <f t="shared" ca="1" si="34"/>
        <v>11001110</v>
      </c>
      <c r="O518" s="3" t="str">
        <f t="shared" si="35"/>
        <v/>
      </c>
    </row>
    <row r="519" spans="1:15" x14ac:dyDescent="0.45">
      <c r="A519">
        <v>517</v>
      </c>
      <c r="B519" t="s">
        <v>699</v>
      </c>
      <c r="C519" t="s">
        <v>0</v>
      </c>
      <c r="D519" t="s">
        <v>154</v>
      </c>
      <c r="E519" t="s">
        <v>151</v>
      </c>
      <c r="F519" t="s">
        <v>152</v>
      </c>
      <c r="G519" t="s">
        <v>142</v>
      </c>
      <c r="H519" t="str" cm="1">
        <f t="array" ref="H519">_xlfn.IFS(OR(D519="Psychic",D519="Fairy",D519="Ghost",D519="Dark"),"Song",D519="Fighting","Dance",D520="Status","Song",AND(D520="Normal",E520="Special"),"Dance",TRUE,"Dance")</f>
        <v>Dance</v>
      </c>
      <c r="I519" s="3" t="str" cm="1">
        <f t="array" aca="1" ref="I519" ca="1">_xlfn.LET(_xlpm.formedata,INDIRECT(ADDRESS(VALUE(RIGHT(H$1,2))+1,4,1,1,"Pokemon")&amp;":"&amp;ADDRESS(VALUE(RIGHT(H$1,2))+1,11,1,1)),DEC2BIN(INDEX(_xlpm.formedata,MATCH(H519,_xlpm.formedata,0)-1)-MIN(_xlpm.formedata),2))</f>
        <v>01</v>
      </c>
      <c r="J519" s="3" t="str">
        <f t="shared" si="32"/>
        <v/>
      </c>
      <c r="K519" s="3" t="str">
        <f t="shared" si="33"/>
        <v/>
      </c>
      <c r="L519" t="s">
        <v>131</v>
      </c>
      <c r="M519" s="3" t="str" cm="1">
        <f t="array" aca="1" ref="M519" ca="1">_xlfn.LET(_xlpm.formedata,INDIRECT(ADDRESS(VALUE(RIGHT(L$1,2))+1,4,1,1,"Pokemon")&amp;":"&amp;ADDRESS(VALUE(RIGHT(L$1,2))+1,11,1,1)),DEC2BIN(INDEX(_xlpm.formedata,MATCH(L519,_xlpm.formedata,0)-1)-MIN(_xlpm.formedata),2))</f>
        <v>11</v>
      </c>
      <c r="N519" s="3" t="str">
        <f t="shared" si="34"/>
        <v/>
      </c>
      <c r="O519" s="3" t="str">
        <f t="shared" si="35"/>
        <v/>
      </c>
    </row>
    <row r="520" spans="1:15" x14ac:dyDescent="0.45">
      <c r="A520">
        <v>518</v>
      </c>
      <c r="B520" t="s">
        <v>700</v>
      </c>
      <c r="C520" t="s">
        <v>0</v>
      </c>
      <c r="D520" t="s">
        <v>222</v>
      </c>
      <c r="E520" t="s">
        <v>151</v>
      </c>
      <c r="F520" t="s">
        <v>152</v>
      </c>
      <c r="G520" t="s">
        <v>165</v>
      </c>
      <c r="H520" t="str" cm="1">
        <f t="array" ref="H520">_xlfn.IFS(OR(D520="Psychic",D520="Fairy",D520="Ghost",D520="Dark"),"Song",D520="Fighting","Dance",D521="Status","Song",AND(D521="Normal",E521="Special"),"Dance",TRUE,"Dance")</f>
        <v>Dance</v>
      </c>
      <c r="I520" s="3" t="str" cm="1">
        <f t="array" aca="1" ref="I520" ca="1">_xlfn.LET(_xlpm.formedata,INDIRECT(ADDRESS(VALUE(RIGHT(H$1,2))+1,4,1,1,"Pokemon")&amp;":"&amp;ADDRESS(VALUE(RIGHT(H$1,2))+1,11,1,1)),DEC2BIN(INDEX(_xlpm.formedata,MATCH(H520,_xlpm.formedata,0)-1)-MIN(_xlpm.formedata),2))</f>
        <v>01</v>
      </c>
      <c r="J520" s="3" t="str">
        <f t="shared" si="32"/>
        <v/>
      </c>
      <c r="K520" s="3" t="str">
        <f t="shared" si="33"/>
        <v/>
      </c>
      <c r="L520" t="s">
        <v>128</v>
      </c>
      <c r="M520" s="3" t="str" cm="1">
        <f t="array" aca="1" ref="M520" ca="1">_xlfn.LET(_xlpm.formedata,INDIRECT(ADDRESS(VALUE(RIGHT(L$1,2))+1,4,1,1,"Pokemon")&amp;":"&amp;ADDRESS(VALUE(RIGHT(L$1,2))+1,11,1,1)),DEC2BIN(INDEX(_xlpm.formedata,MATCH(L520,_xlpm.formedata,0)-1)-MIN(_xlpm.formedata),2))</f>
        <v>00</v>
      </c>
      <c r="N520" s="3" t="str">
        <f t="shared" si="34"/>
        <v/>
      </c>
      <c r="O520" s="3" t="str">
        <f t="shared" si="35"/>
        <v/>
      </c>
    </row>
    <row r="521" spans="1:15" x14ac:dyDescent="0.45">
      <c r="A521">
        <v>519</v>
      </c>
      <c r="B521" t="s">
        <v>701</v>
      </c>
      <c r="C521" t="s">
        <v>0</v>
      </c>
      <c r="D521" t="s">
        <v>154</v>
      </c>
      <c r="E521" t="s">
        <v>151</v>
      </c>
      <c r="F521" t="s">
        <v>152</v>
      </c>
      <c r="G521" t="s">
        <v>165</v>
      </c>
      <c r="H521" t="str" cm="1">
        <f t="array" ref="H521">_xlfn.IFS(OR(D521="Psychic",D521="Fairy",D521="Ghost",D521="Dark"),"Song",D521="Fighting","Dance",D522="Status","Song",AND(D522="Normal",E522="Special"),"Dance",TRUE,"Dance")</f>
        <v>Dance</v>
      </c>
      <c r="I521" s="3" t="str" cm="1">
        <f t="array" aca="1" ref="I521" ca="1">_xlfn.LET(_xlpm.formedata,INDIRECT(ADDRESS(VALUE(RIGHT(H$1,2))+1,4,1,1,"Pokemon")&amp;":"&amp;ADDRESS(VALUE(RIGHT(H$1,2))+1,11,1,1)),DEC2BIN(INDEX(_xlpm.formedata,MATCH(H521,_xlpm.formedata,0)-1)-MIN(_xlpm.formedata),2))</f>
        <v>01</v>
      </c>
      <c r="J521" s="3" t="str">
        <f t="shared" si="32"/>
        <v/>
      </c>
      <c r="K521" s="3" t="str">
        <f t="shared" si="33"/>
        <v/>
      </c>
      <c r="L521" t="s">
        <v>131</v>
      </c>
      <c r="M521" s="3" t="str" cm="1">
        <f t="array" aca="1" ref="M521" ca="1">_xlfn.LET(_xlpm.formedata,INDIRECT(ADDRESS(VALUE(RIGHT(L$1,2))+1,4,1,1,"Pokemon")&amp;":"&amp;ADDRESS(VALUE(RIGHT(L$1,2))+1,11,1,1)),DEC2BIN(INDEX(_xlpm.formedata,MATCH(L521,_xlpm.formedata,0)-1)-MIN(_xlpm.formedata),2))</f>
        <v>11</v>
      </c>
      <c r="N521" s="3" t="str">
        <f t="shared" si="34"/>
        <v/>
      </c>
      <c r="O521" s="3" t="str">
        <f t="shared" si="35"/>
        <v/>
      </c>
    </row>
    <row r="522" spans="1:15" x14ac:dyDescent="0.45">
      <c r="A522">
        <v>520</v>
      </c>
      <c r="B522" t="s">
        <v>702</v>
      </c>
      <c r="C522" t="s">
        <v>0</v>
      </c>
      <c r="D522" t="s">
        <v>171</v>
      </c>
      <c r="E522" t="s">
        <v>151</v>
      </c>
      <c r="F522" t="s">
        <v>152</v>
      </c>
      <c r="G522" t="s">
        <v>165</v>
      </c>
      <c r="H522" t="str" cm="1">
        <f t="array" ref="H522">_xlfn.IFS(OR(D522="Psychic",D522="Fairy",D522="Ghost",D522="Dark"),"Song",D522="Fighting","Dance",D523="Status","Song",AND(D523="Normal",E523="Special"),"Dance",TRUE,"Dance")</f>
        <v>Dance</v>
      </c>
      <c r="I522" s="3" t="str" cm="1">
        <f t="array" aca="1" ref="I522" ca="1">_xlfn.LET(_xlpm.formedata,INDIRECT(ADDRESS(VALUE(RIGHT(H$1,2))+1,4,1,1,"Pokemon")&amp;":"&amp;ADDRESS(VALUE(RIGHT(H$1,2))+1,11,1,1)),DEC2BIN(INDEX(_xlpm.formedata,MATCH(H522,_xlpm.formedata,0)-1)-MIN(_xlpm.formedata),2))</f>
        <v>01</v>
      </c>
      <c r="J522" s="3" t="str">
        <f t="shared" ca="1" si="32"/>
        <v>01010101</v>
      </c>
      <c r="K522" s="3" t="str">
        <f t="shared" si="33"/>
        <v/>
      </c>
      <c r="L522" t="s">
        <v>128</v>
      </c>
      <c r="M522" s="3" t="str" cm="1">
        <f t="array" aca="1" ref="M522" ca="1">_xlfn.LET(_xlpm.formedata,INDIRECT(ADDRESS(VALUE(RIGHT(L$1,2))+1,4,1,1,"Pokemon")&amp;":"&amp;ADDRESS(VALUE(RIGHT(L$1,2))+1,11,1,1)),DEC2BIN(INDEX(_xlpm.formedata,MATCH(L522,_xlpm.formedata,0)-1)-MIN(_xlpm.formedata),2))</f>
        <v>00</v>
      </c>
      <c r="N522" s="3" t="str">
        <f t="shared" ca="1" si="34"/>
        <v>00011000</v>
      </c>
      <c r="O522" s="3" t="str">
        <f t="shared" si="35"/>
        <v/>
      </c>
    </row>
    <row r="523" spans="1:15" x14ac:dyDescent="0.45">
      <c r="A523">
        <v>521</v>
      </c>
      <c r="B523" t="s">
        <v>703</v>
      </c>
      <c r="C523" t="s">
        <v>0</v>
      </c>
      <c r="D523" t="s">
        <v>158</v>
      </c>
      <c r="E523" t="s">
        <v>151</v>
      </c>
      <c r="F523" t="s">
        <v>0</v>
      </c>
      <c r="G523" t="s">
        <v>142</v>
      </c>
      <c r="H523" t="str" cm="1">
        <f t="array" ref="H523">_xlfn.IFS(OR(D523="Psychic",D523="Fairy",D523="Ghost",D523="Dark"),"Song",D523="Fighting","Dance",D524="Status","Song",AND(D524="Normal",E524="Special"),"Dance",TRUE,"Dance")</f>
        <v>Dance</v>
      </c>
      <c r="I523" s="3" t="str" cm="1">
        <f t="array" aca="1" ref="I523" ca="1">_xlfn.LET(_xlpm.formedata,INDIRECT(ADDRESS(VALUE(RIGHT(H$1,2))+1,4,1,1,"Pokemon")&amp;":"&amp;ADDRESS(VALUE(RIGHT(H$1,2))+1,11,1,1)),DEC2BIN(INDEX(_xlpm.formedata,MATCH(H523,_xlpm.formedata,0)-1)-MIN(_xlpm.formedata),2))</f>
        <v>01</v>
      </c>
      <c r="J523" s="3" t="str">
        <f t="shared" si="32"/>
        <v/>
      </c>
      <c r="K523" s="3" t="str">
        <f t="shared" si="33"/>
        <v/>
      </c>
      <c r="L523" t="s">
        <v>130</v>
      </c>
      <c r="M523" s="3" t="str" cm="1">
        <f t="array" aca="1" ref="M523" ca="1">_xlfn.LET(_xlpm.formedata,INDIRECT(ADDRESS(VALUE(RIGHT(L$1,2))+1,4,1,1,"Pokemon")&amp;":"&amp;ADDRESS(VALUE(RIGHT(L$1,2))+1,11,1,1)),DEC2BIN(INDEX(_xlpm.formedata,MATCH(L523,_xlpm.formedata,0)-1)-MIN(_xlpm.formedata),2))</f>
        <v>10</v>
      </c>
      <c r="N523" s="3" t="str">
        <f t="shared" si="34"/>
        <v/>
      </c>
      <c r="O523" s="3" t="str">
        <f t="shared" si="35"/>
        <v/>
      </c>
    </row>
    <row r="524" spans="1:15" x14ac:dyDescent="0.45">
      <c r="A524">
        <v>522</v>
      </c>
      <c r="B524" t="s">
        <v>704</v>
      </c>
      <c r="C524" t="s">
        <v>0</v>
      </c>
      <c r="D524" t="s">
        <v>204</v>
      </c>
      <c r="E524" t="s">
        <v>151</v>
      </c>
      <c r="F524" t="s">
        <v>164</v>
      </c>
      <c r="G524" t="s">
        <v>165</v>
      </c>
      <c r="H524" t="str" cm="1">
        <f t="array" ref="H524">_xlfn.IFS(OR(D524="Psychic",D524="Fairy",D524="Ghost",D524="Dark"),"Song",D524="Fighting","Dance",D525="Status","Song",AND(D525="Normal",E525="Special"),"Dance",TRUE,"Dance")</f>
        <v>Dance</v>
      </c>
      <c r="I524" s="3" t="str" cm="1">
        <f t="array" aca="1" ref="I524" ca="1">_xlfn.LET(_xlpm.formedata,INDIRECT(ADDRESS(VALUE(RIGHT(H$1,2))+1,4,1,1,"Pokemon")&amp;":"&amp;ADDRESS(VALUE(RIGHT(H$1,2))+1,11,1,1)),DEC2BIN(INDEX(_xlpm.formedata,MATCH(H524,_xlpm.formedata,0)-1)-MIN(_xlpm.formedata),2))</f>
        <v>01</v>
      </c>
      <c r="J524" s="3" t="str">
        <f t="shared" si="32"/>
        <v/>
      </c>
      <c r="K524" s="3" t="str">
        <f t="shared" si="33"/>
        <v/>
      </c>
      <c r="L524" t="s">
        <v>129</v>
      </c>
      <c r="M524" s="3" t="str" cm="1">
        <f t="array" aca="1" ref="M524" ca="1">_xlfn.LET(_xlpm.formedata,INDIRECT(ADDRESS(VALUE(RIGHT(L$1,2))+1,4,1,1,"Pokemon")&amp;":"&amp;ADDRESS(VALUE(RIGHT(L$1,2))+1,11,1,1)),DEC2BIN(INDEX(_xlpm.formedata,MATCH(L524,_xlpm.formedata,0)-1)-MIN(_xlpm.formedata),2))</f>
        <v>01</v>
      </c>
      <c r="N524" s="3" t="str">
        <f t="shared" si="34"/>
        <v/>
      </c>
      <c r="O524" s="3" t="str">
        <f t="shared" si="35"/>
        <v/>
      </c>
    </row>
    <row r="525" spans="1:15" x14ac:dyDescent="0.45">
      <c r="A525">
        <v>523</v>
      </c>
      <c r="B525" t="s">
        <v>705</v>
      </c>
      <c r="C525" t="s">
        <v>0</v>
      </c>
      <c r="D525" t="s">
        <v>188</v>
      </c>
      <c r="E525" t="s">
        <v>141</v>
      </c>
      <c r="F525" t="s">
        <v>164</v>
      </c>
      <c r="G525" t="s">
        <v>165</v>
      </c>
      <c r="H525" t="str" cm="1">
        <f t="array" ref="H525">_xlfn.IFS(OR(D525="Psychic",D525="Fairy",D525="Ghost",D525="Dark"),"Song",D525="Fighting","Dance",D526="Status","Song",AND(D526="Normal",E526="Special"),"Dance",TRUE,"Dance")</f>
        <v>Dance</v>
      </c>
      <c r="I525" s="3" t="str" cm="1">
        <f t="array" aca="1" ref="I525" ca="1">_xlfn.LET(_xlpm.formedata,INDIRECT(ADDRESS(VALUE(RIGHT(H$1,2))+1,4,1,1,"Pokemon")&amp;":"&amp;ADDRESS(VALUE(RIGHT(H$1,2))+1,11,1,1)),DEC2BIN(INDEX(_xlpm.formedata,MATCH(H525,_xlpm.formedata,0)-1)-MIN(_xlpm.formedata),2))</f>
        <v>01</v>
      </c>
      <c r="J525" s="3" t="str">
        <f t="shared" si="32"/>
        <v/>
      </c>
      <c r="K525" s="3" t="str">
        <f t="shared" si="33"/>
        <v/>
      </c>
      <c r="L525" t="s">
        <v>128</v>
      </c>
      <c r="M525" s="3" t="str" cm="1">
        <f t="array" aca="1" ref="M525" ca="1">_xlfn.LET(_xlpm.formedata,INDIRECT(ADDRESS(VALUE(RIGHT(L$1,2))+1,4,1,1,"Pokemon")&amp;":"&amp;ADDRESS(VALUE(RIGHT(L$1,2))+1,11,1,1)),DEC2BIN(INDEX(_xlpm.formedata,MATCH(L525,_xlpm.formedata,0)-1)-MIN(_xlpm.formedata),2))</f>
        <v>00</v>
      </c>
      <c r="N525" s="3" t="str">
        <f t="shared" si="34"/>
        <v/>
      </c>
      <c r="O525" s="3" t="str">
        <f t="shared" si="35"/>
        <v/>
      </c>
    </row>
    <row r="526" spans="1:15" x14ac:dyDescent="0.45">
      <c r="A526">
        <v>524</v>
      </c>
      <c r="B526" t="s">
        <v>706</v>
      </c>
      <c r="C526" t="s">
        <v>0</v>
      </c>
      <c r="D526" t="s">
        <v>156</v>
      </c>
      <c r="E526" t="s">
        <v>151</v>
      </c>
      <c r="F526" t="s">
        <v>152</v>
      </c>
      <c r="G526" t="s">
        <v>165</v>
      </c>
      <c r="H526" t="str" cm="1">
        <f t="array" ref="H526">_xlfn.IFS(OR(D526="Psychic",D526="Fairy",D526="Ghost",D526="Dark"),"Song",D526="Fighting","Dance",D527="Status","Song",AND(D527="Normal",E527="Special"),"Dance",TRUE,"Dance")</f>
        <v>Dance</v>
      </c>
      <c r="I526" s="3" t="str" cm="1">
        <f t="array" aca="1" ref="I526" ca="1">_xlfn.LET(_xlpm.formedata,INDIRECT(ADDRESS(VALUE(RIGHT(H$1,2))+1,4,1,1,"Pokemon")&amp;":"&amp;ADDRESS(VALUE(RIGHT(H$1,2))+1,11,1,1)),DEC2BIN(INDEX(_xlpm.formedata,MATCH(H526,_xlpm.formedata,0)-1)-MIN(_xlpm.formedata),2))</f>
        <v>01</v>
      </c>
      <c r="J526" s="3" t="str">
        <f t="shared" ca="1" si="32"/>
        <v>01010101</v>
      </c>
      <c r="K526" s="3" t="str">
        <f t="shared" si="33"/>
        <v/>
      </c>
      <c r="L526" t="s">
        <v>128</v>
      </c>
      <c r="M526" s="3" t="str" cm="1">
        <f t="array" aca="1" ref="M526" ca="1">_xlfn.LET(_xlpm.formedata,INDIRECT(ADDRESS(VALUE(RIGHT(L$1,2))+1,4,1,1,"Pokemon")&amp;":"&amp;ADDRESS(VALUE(RIGHT(L$1,2))+1,11,1,1)),DEC2BIN(INDEX(_xlpm.formedata,MATCH(L526,_xlpm.formedata,0)-1)-MIN(_xlpm.formedata),2))</f>
        <v>00</v>
      </c>
      <c r="N526" s="3" t="str">
        <f t="shared" ca="1" si="34"/>
        <v>10110100</v>
      </c>
      <c r="O526" s="3" t="str">
        <f t="shared" si="35"/>
        <v/>
      </c>
    </row>
    <row r="527" spans="1:15" x14ac:dyDescent="0.45">
      <c r="A527">
        <v>525</v>
      </c>
      <c r="B527" t="s">
        <v>707</v>
      </c>
      <c r="C527">
        <v>-6</v>
      </c>
      <c r="D527" t="s">
        <v>255</v>
      </c>
      <c r="E527" t="s">
        <v>141</v>
      </c>
      <c r="F527" t="s">
        <v>0</v>
      </c>
      <c r="G527" t="s">
        <v>142</v>
      </c>
      <c r="H527" t="str" cm="1">
        <f t="array" ref="H527">_xlfn.IFS(OR(D527="Psychic",D527="Fairy",D527="Ghost",D527="Dark"),"Song",D527="Fighting","Dance",D528="Status","Song",AND(D528="Normal",E528="Special"),"Dance",TRUE,"Dance")</f>
        <v>Dance</v>
      </c>
      <c r="I527" s="3" t="str" cm="1">
        <f t="array" aca="1" ref="I527" ca="1">_xlfn.LET(_xlpm.formedata,INDIRECT(ADDRESS(VALUE(RIGHT(H$1,2))+1,4,1,1,"Pokemon")&amp;":"&amp;ADDRESS(VALUE(RIGHT(H$1,2))+1,11,1,1)),DEC2BIN(INDEX(_xlpm.formedata,MATCH(H527,_xlpm.formedata,0)-1)-MIN(_xlpm.formedata),2))</f>
        <v>01</v>
      </c>
      <c r="J527" s="3" t="str">
        <f t="shared" si="32"/>
        <v/>
      </c>
      <c r="K527" s="3" t="str">
        <f t="shared" si="33"/>
        <v/>
      </c>
      <c r="L527" t="s">
        <v>129</v>
      </c>
      <c r="M527" s="3" t="str" cm="1">
        <f t="array" aca="1" ref="M527" ca="1">_xlfn.LET(_xlpm.formedata,INDIRECT(ADDRESS(VALUE(RIGHT(L$1,2))+1,4,1,1,"Pokemon")&amp;":"&amp;ADDRESS(VALUE(RIGHT(L$1,2))+1,11,1,1)),DEC2BIN(INDEX(_xlpm.formedata,MATCH(L527,_xlpm.formedata,0)-1)-MIN(_xlpm.formedata),2))</f>
        <v>01</v>
      </c>
      <c r="N527" s="3" t="str">
        <f t="shared" si="34"/>
        <v/>
      </c>
      <c r="O527" s="3" t="str">
        <f t="shared" si="35"/>
        <v/>
      </c>
    </row>
    <row r="528" spans="1:15" x14ac:dyDescent="0.45">
      <c r="A528">
        <v>526</v>
      </c>
      <c r="B528" t="s">
        <v>708</v>
      </c>
      <c r="C528" t="s">
        <v>0</v>
      </c>
      <c r="D528" t="s">
        <v>128</v>
      </c>
      <c r="E528" t="s">
        <v>167</v>
      </c>
      <c r="F528" t="s">
        <v>168</v>
      </c>
      <c r="G528" t="s">
        <v>314</v>
      </c>
      <c r="H528" t="str" cm="1">
        <f t="array" ref="H528">_xlfn.IFS(OR(D528="Psychic",D528="Fairy",D528="Ghost",D528="Dark"),"Song",D528="Fighting","Dance",D529="Status","Song",AND(D529="Normal",E529="Special"),"Dance",TRUE,"Dance")</f>
        <v>Dance</v>
      </c>
      <c r="I528" s="3" t="str" cm="1">
        <f t="array" aca="1" ref="I528" ca="1">_xlfn.LET(_xlpm.formedata,INDIRECT(ADDRESS(VALUE(RIGHT(H$1,2))+1,4,1,1,"Pokemon")&amp;":"&amp;ADDRESS(VALUE(RIGHT(H$1,2))+1,11,1,1)),DEC2BIN(INDEX(_xlpm.formedata,MATCH(H528,_xlpm.formedata,0)-1)-MIN(_xlpm.formedata),2))</f>
        <v>01</v>
      </c>
      <c r="J528" s="3" t="str">
        <f t="shared" si="32"/>
        <v/>
      </c>
      <c r="K528" s="3" t="str">
        <f t="shared" si="33"/>
        <v/>
      </c>
      <c r="L528" t="s">
        <v>131</v>
      </c>
      <c r="M528" s="3" t="str" cm="1">
        <f t="array" aca="1" ref="M528" ca="1">_xlfn.LET(_xlpm.formedata,INDIRECT(ADDRESS(VALUE(RIGHT(L$1,2))+1,4,1,1,"Pokemon")&amp;":"&amp;ADDRESS(VALUE(RIGHT(L$1,2))+1,11,1,1)),DEC2BIN(INDEX(_xlpm.formedata,MATCH(L528,_xlpm.formedata,0)-1)-MIN(_xlpm.formedata),2))</f>
        <v>11</v>
      </c>
      <c r="N528" s="3" t="str">
        <f t="shared" si="34"/>
        <v/>
      </c>
      <c r="O528" s="3" t="str">
        <f t="shared" si="35"/>
        <v/>
      </c>
    </row>
    <row r="529" spans="1:15" x14ac:dyDescent="0.45">
      <c r="A529">
        <v>527</v>
      </c>
      <c r="B529" t="s">
        <v>709</v>
      </c>
      <c r="C529" t="s">
        <v>0</v>
      </c>
      <c r="D529" t="s">
        <v>158</v>
      </c>
      <c r="E529" t="s">
        <v>151</v>
      </c>
      <c r="F529" t="s">
        <v>152</v>
      </c>
      <c r="G529" t="s">
        <v>165</v>
      </c>
      <c r="H529" t="str" cm="1">
        <f t="array" ref="H529">_xlfn.IFS(OR(D529="Psychic",D529="Fairy",D529="Ghost",D529="Dark"),"Song",D529="Fighting","Dance",D530="Status","Song",AND(D530="Normal",E530="Special"),"Dance",TRUE,"Dance")</f>
        <v>Dance</v>
      </c>
      <c r="I529" s="3" t="str" cm="1">
        <f t="array" aca="1" ref="I529" ca="1">_xlfn.LET(_xlpm.formedata,INDIRECT(ADDRESS(VALUE(RIGHT(H$1,2))+1,4,1,1,"Pokemon")&amp;":"&amp;ADDRESS(VALUE(RIGHT(H$1,2))+1,11,1,1)),DEC2BIN(INDEX(_xlpm.formedata,MATCH(H529,_xlpm.formedata,0)-1)-MIN(_xlpm.formedata),2))</f>
        <v>01</v>
      </c>
      <c r="J529" s="3" t="str">
        <f t="shared" si="32"/>
        <v/>
      </c>
      <c r="K529" s="3" t="str">
        <f t="shared" si="33"/>
        <v/>
      </c>
      <c r="L529" t="s">
        <v>130</v>
      </c>
      <c r="M529" s="3" t="str" cm="1">
        <f t="array" aca="1" ref="M529" ca="1">_xlfn.LET(_xlpm.formedata,INDIRECT(ADDRESS(VALUE(RIGHT(L$1,2))+1,4,1,1,"Pokemon")&amp;":"&amp;ADDRESS(VALUE(RIGHT(L$1,2))+1,11,1,1)),DEC2BIN(INDEX(_xlpm.formedata,MATCH(L529,_xlpm.formedata,0)-1)-MIN(_xlpm.formedata),2))</f>
        <v>10</v>
      </c>
      <c r="N529" s="3" t="str">
        <f t="shared" si="34"/>
        <v/>
      </c>
      <c r="O529" s="3" t="str">
        <f t="shared" si="35"/>
        <v/>
      </c>
    </row>
    <row r="530" spans="1:15" x14ac:dyDescent="0.45">
      <c r="A530">
        <v>528</v>
      </c>
      <c r="B530" t="s">
        <v>710</v>
      </c>
      <c r="C530" t="s">
        <v>0</v>
      </c>
      <c r="D530" t="s">
        <v>158</v>
      </c>
      <c r="E530" t="s">
        <v>141</v>
      </c>
      <c r="F530" t="s">
        <v>152</v>
      </c>
      <c r="G530" t="s">
        <v>142</v>
      </c>
      <c r="H530" t="str" cm="1">
        <f t="array" ref="H530">_xlfn.IFS(OR(D530="Psychic",D530="Fairy",D530="Ghost",D530="Dark"),"Song",D530="Fighting","Dance",D531="Status","Song",AND(D531="Normal",E531="Special"),"Dance",TRUE,"Dance")</f>
        <v>Dance</v>
      </c>
      <c r="I530" s="3" t="str" cm="1">
        <f t="array" aca="1" ref="I530" ca="1">_xlfn.LET(_xlpm.formedata,INDIRECT(ADDRESS(VALUE(RIGHT(H$1,2))+1,4,1,1,"Pokemon")&amp;":"&amp;ADDRESS(VALUE(RIGHT(H$1,2))+1,11,1,1)),DEC2BIN(INDEX(_xlpm.formedata,MATCH(H530,_xlpm.formedata,0)-1)-MIN(_xlpm.formedata),2))</f>
        <v>01</v>
      </c>
      <c r="J530" s="3" t="str">
        <f t="shared" ca="1" si="32"/>
        <v>00010101</v>
      </c>
      <c r="K530" s="3" t="str">
        <f t="shared" ca="1" si="33"/>
        <v>15551554</v>
      </c>
      <c r="L530" t="s">
        <v>130</v>
      </c>
      <c r="M530" s="3" t="str" cm="1">
        <f t="array" aca="1" ref="M530" ca="1">_xlfn.LET(_xlpm.formedata,INDIRECT(ADDRESS(VALUE(RIGHT(L$1,2))+1,4,1,1,"Pokemon")&amp;":"&amp;ADDRESS(VALUE(RIGHT(L$1,2))+1,11,1,1)),DEC2BIN(INDEX(_xlpm.formedata,MATCH(L530,_xlpm.formedata,0)-1)-MIN(_xlpm.formedata),2))</f>
        <v>10</v>
      </c>
      <c r="N530" s="3" t="str">
        <f t="shared" ca="1" si="34"/>
        <v>10010010</v>
      </c>
      <c r="O530" s="3" t="str">
        <f t="shared" ca="1" si="35"/>
        <v>92C43452</v>
      </c>
    </row>
    <row r="531" spans="1:15" x14ac:dyDescent="0.45">
      <c r="A531">
        <v>529</v>
      </c>
      <c r="B531" t="s">
        <v>711</v>
      </c>
      <c r="C531" t="s">
        <v>0</v>
      </c>
      <c r="D531" t="s">
        <v>188</v>
      </c>
      <c r="E531" t="s">
        <v>141</v>
      </c>
      <c r="F531" t="s">
        <v>148</v>
      </c>
      <c r="G531" t="s">
        <v>142</v>
      </c>
      <c r="H531" t="str" cm="1">
        <f t="array" ref="H531">_xlfn.IFS(OR(D531="Psychic",D531="Fairy",D531="Ghost",D531="Dark"),"Song",D531="Fighting","Dance",D532="Status","Song",AND(D532="Normal",E532="Special"),"Dance",TRUE,"Dance")</f>
        <v>Dance</v>
      </c>
      <c r="I531" s="3" t="str" cm="1">
        <f t="array" aca="1" ref="I531" ca="1">_xlfn.LET(_xlpm.formedata,INDIRECT(ADDRESS(VALUE(RIGHT(H$1,2))+1,4,1,1,"Pokemon")&amp;":"&amp;ADDRESS(VALUE(RIGHT(H$1,2))+1,11,1,1)),DEC2BIN(INDEX(_xlpm.formedata,MATCH(H531,_xlpm.formedata,0)-1)-MIN(_xlpm.formedata),2))</f>
        <v>01</v>
      </c>
      <c r="J531" s="3" t="str">
        <f t="shared" si="32"/>
        <v/>
      </c>
      <c r="K531" s="3" t="str">
        <f t="shared" si="33"/>
        <v/>
      </c>
      <c r="L531" t="s">
        <v>128</v>
      </c>
      <c r="M531" s="3" t="str" cm="1">
        <f t="array" aca="1" ref="M531" ca="1">_xlfn.LET(_xlpm.formedata,INDIRECT(ADDRESS(VALUE(RIGHT(L$1,2))+1,4,1,1,"Pokemon")&amp;":"&amp;ADDRESS(VALUE(RIGHT(L$1,2))+1,11,1,1)),DEC2BIN(INDEX(_xlpm.formedata,MATCH(L531,_xlpm.formedata,0)-1)-MIN(_xlpm.formedata),2))</f>
        <v>00</v>
      </c>
      <c r="N531" s="3" t="str">
        <f t="shared" si="34"/>
        <v/>
      </c>
      <c r="O531" s="3" t="str">
        <f t="shared" si="35"/>
        <v/>
      </c>
    </row>
    <row r="532" spans="1:15" x14ac:dyDescent="0.45">
      <c r="A532">
        <v>530</v>
      </c>
      <c r="B532" t="s">
        <v>712</v>
      </c>
      <c r="C532" t="s">
        <v>0</v>
      </c>
      <c r="D532" t="s">
        <v>255</v>
      </c>
      <c r="E532" t="s">
        <v>141</v>
      </c>
      <c r="F532" t="s">
        <v>164</v>
      </c>
      <c r="G532" t="s">
        <v>142</v>
      </c>
      <c r="H532" t="str" cm="1">
        <f t="array" ref="H532">_xlfn.IFS(OR(D532="Psychic",D532="Fairy",D532="Ghost",D532="Dark"),"Song",D532="Fighting","Dance",D533="Status","Song",AND(D533="Normal",E533="Special"),"Dance",TRUE,"Dance")</f>
        <v>Dance</v>
      </c>
      <c r="I532" s="3" t="str" cm="1">
        <f t="array" aca="1" ref="I532" ca="1">_xlfn.LET(_xlpm.formedata,INDIRECT(ADDRESS(VALUE(RIGHT(H$1,2))+1,4,1,1,"Pokemon")&amp;":"&amp;ADDRESS(VALUE(RIGHT(H$1,2))+1,11,1,1)),DEC2BIN(INDEX(_xlpm.formedata,MATCH(H532,_xlpm.formedata,0)-1)-MIN(_xlpm.formedata),2))</f>
        <v>01</v>
      </c>
      <c r="J532" s="3" t="str">
        <f t="shared" si="32"/>
        <v/>
      </c>
      <c r="K532" s="3" t="str">
        <f t="shared" si="33"/>
        <v/>
      </c>
      <c r="L532" t="s">
        <v>129</v>
      </c>
      <c r="M532" s="3" t="str" cm="1">
        <f t="array" aca="1" ref="M532" ca="1">_xlfn.LET(_xlpm.formedata,INDIRECT(ADDRESS(VALUE(RIGHT(L$1,2))+1,4,1,1,"Pokemon")&amp;":"&amp;ADDRESS(VALUE(RIGHT(L$1,2))+1,11,1,1)),DEC2BIN(INDEX(_xlpm.formedata,MATCH(L532,_xlpm.formedata,0)-1)-MIN(_xlpm.formedata),2))</f>
        <v>01</v>
      </c>
      <c r="N532" s="3" t="str">
        <f t="shared" si="34"/>
        <v/>
      </c>
      <c r="O532" s="3" t="str">
        <f t="shared" si="35"/>
        <v/>
      </c>
    </row>
    <row r="533" spans="1:15" x14ac:dyDescent="0.45">
      <c r="A533">
        <v>531</v>
      </c>
      <c r="B533" t="s">
        <v>713</v>
      </c>
      <c r="C533" t="s">
        <v>0</v>
      </c>
      <c r="D533" t="s">
        <v>229</v>
      </c>
      <c r="E533" t="s">
        <v>141</v>
      </c>
      <c r="F533" t="s">
        <v>0</v>
      </c>
      <c r="G533" t="s">
        <v>142</v>
      </c>
      <c r="H533" t="str" cm="1">
        <f t="array" ref="H533">_xlfn.IFS(OR(D533="Psychic",D533="Fairy",D533="Ghost",D533="Dark"),"Song",D533="Fighting","Dance",D534="Status","Song",AND(D534="Normal",E534="Special"),"Dance",TRUE,"Dance")</f>
        <v>Song</v>
      </c>
      <c r="I533" s="3" t="str" cm="1">
        <f t="array" aca="1" ref="I533" ca="1">_xlfn.LET(_xlpm.formedata,INDIRECT(ADDRESS(VALUE(RIGHT(H$1,2))+1,4,1,1,"Pokemon")&amp;":"&amp;ADDRESS(VALUE(RIGHT(H$1,2))+1,11,1,1)),DEC2BIN(INDEX(_xlpm.formedata,MATCH(H533,_xlpm.formedata,0)-1)-MIN(_xlpm.formedata),2))</f>
        <v>00</v>
      </c>
      <c r="J533" s="3" t="str">
        <f t="shared" si="32"/>
        <v/>
      </c>
      <c r="K533" s="3" t="str">
        <f t="shared" si="33"/>
        <v/>
      </c>
      <c r="L533" t="s">
        <v>130</v>
      </c>
      <c r="M533" s="3" t="str" cm="1">
        <f t="array" aca="1" ref="M533" ca="1">_xlfn.LET(_xlpm.formedata,INDIRECT(ADDRESS(VALUE(RIGHT(L$1,2))+1,4,1,1,"Pokemon")&amp;":"&amp;ADDRESS(VALUE(RIGHT(L$1,2))+1,11,1,1)),DEC2BIN(INDEX(_xlpm.formedata,MATCH(L533,_xlpm.formedata,0)-1)-MIN(_xlpm.formedata),2))</f>
        <v>10</v>
      </c>
      <c r="N533" s="3" t="str">
        <f t="shared" si="34"/>
        <v/>
      </c>
      <c r="O533" s="3" t="str">
        <f t="shared" si="35"/>
        <v/>
      </c>
    </row>
    <row r="534" spans="1:15" x14ac:dyDescent="0.45">
      <c r="A534">
        <v>532</v>
      </c>
      <c r="B534" t="s">
        <v>714</v>
      </c>
      <c r="C534" t="s">
        <v>0</v>
      </c>
      <c r="D534" t="s">
        <v>171</v>
      </c>
      <c r="E534" t="s">
        <v>141</v>
      </c>
      <c r="F534" t="s">
        <v>243</v>
      </c>
      <c r="G534" t="s">
        <v>142</v>
      </c>
      <c r="H534" t="str" cm="1">
        <f t="array" ref="H534">_xlfn.IFS(OR(D534="Psychic",D534="Fairy",D534="Ghost",D534="Dark"),"Song",D534="Fighting","Dance",D535="Status","Song",AND(D535="Normal",E535="Special"),"Dance",TRUE,"Dance")</f>
        <v>Dance</v>
      </c>
      <c r="I534" s="3" t="str" cm="1">
        <f t="array" aca="1" ref="I534" ca="1">_xlfn.LET(_xlpm.formedata,INDIRECT(ADDRESS(VALUE(RIGHT(H$1,2))+1,4,1,1,"Pokemon")&amp;":"&amp;ADDRESS(VALUE(RIGHT(H$1,2))+1,11,1,1)),DEC2BIN(INDEX(_xlpm.formedata,MATCH(H534,_xlpm.formedata,0)-1)-MIN(_xlpm.formedata),2))</f>
        <v>01</v>
      </c>
      <c r="J534" s="3" t="str">
        <f t="shared" ca="1" si="32"/>
        <v>01010101</v>
      </c>
      <c r="K534" s="3" t="str">
        <f t="shared" si="33"/>
        <v/>
      </c>
      <c r="L534" t="s">
        <v>128</v>
      </c>
      <c r="M534" s="3" t="str" cm="1">
        <f t="array" aca="1" ref="M534" ca="1">_xlfn.LET(_xlpm.formedata,INDIRECT(ADDRESS(VALUE(RIGHT(L$1,2))+1,4,1,1,"Pokemon")&amp;":"&amp;ADDRESS(VALUE(RIGHT(L$1,2))+1,11,1,1)),DEC2BIN(INDEX(_xlpm.formedata,MATCH(L534,_xlpm.formedata,0)-1)-MIN(_xlpm.formedata),2))</f>
        <v>00</v>
      </c>
      <c r="N534" s="3" t="str">
        <f t="shared" ca="1" si="34"/>
        <v>11000100</v>
      </c>
      <c r="O534" s="3" t="str">
        <f t="shared" si="35"/>
        <v/>
      </c>
    </row>
    <row r="535" spans="1:15" x14ac:dyDescent="0.45">
      <c r="A535">
        <v>533</v>
      </c>
      <c r="B535" t="s">
        <v>715</v>
      </c>
      <c r="C535" t="s">
        <v>0</v>
      </c>
      <c r="D535" t="s">
        <v>144</v>
      </c>
      <c r="E535" t="s">
        <v>141</v>
      </c>
      <c r="F535" t="s">
        <v>243</v>
      </c>
      <c r="G535" t="s">
        <v>142</v>
      </c>
      <c r="H535" t="str" cm="1">
        <f t="array" ref="H535">_xlfn.IFS(OR(D535="Psychic",D535="Fairy",D535="Ghost",D535="Dark"),"Song",D535="Fighting","Dance",D536="Status","Song",AND(D536="Normal",E536="Special"),"Dance",TRUE,"Dance")</f>
        <v>Dance</v>
      </c>
      <c r="I535" s="3" t="str" cm="1">
        <f t="array" aca="1" ref="I535" ca="1">_xlfn.LET(_xlpm.formedata,INDIRECT(ADDRESS(VALUE(RIGHT(H$1,2))+1,4,1,1,"Pokemon")&amp;":"&amp;ADDRESS(VALUE(RIGHT(H$1,2))+1,11,1,1)),DEC2BIN(INDEX(_xlpm.formedata,MATCH(H535,_xlpm.formedata,0)-1)-MIN(_xlpm.formedata),2))</f>
        <v>01</v>
      </c>
      <c r="J535" s="3" t="str">
        <f t="shared" si="32"/>
        <v/>
      </c>
      <c r="K535" s="3" t="str">
        <f t="shared" si="33"/>
        <v/>
      </c>
      <c r="L535" t="s">
        <v>129</v>
      </c>
      <c r="M535" s="3" t="str" cm="1">
        <f t="array" aca="1" ref="M535" ca="1">_xlfn.LET(_xlpm.formedata,INDIRECT(ADDRESS(VALUE(RIGHT(L$1,2))+1,4,1,1,"Pokemon")&amp;":"&amp;ADDRESS(VALUE(RIGHT(L$1,2))+1,11,1,1)),DEC2BIN(INDEX(_xlpm.formedata,MATCH(L535,_xlpm.formedata,0)-1)-MIN(_xlpm.formedata),2))</f>
        <v>01</v>
      </c>
      <c r="N535" s="3" t="str">
        <f t="shared" si="34"/>
        <v/>
      </c>
      <c r="O535" s="3" t="str">
        <f t="shared" si="35"/>
        <v/>
      </c>
    </row>
    <row r="536" spans="1:15" x14ac:dyDescent="0.45">
      <c r="A536">
        <v>534</v>
      </c>
      <c r="B536" t="s">
        <v>716</v>
      </c>
      <c r="C536" t="s">
        <v>0</v>
      </c>
      <c r="D536" t="s">
        <v>222</v>
      </c>
      <c r="E536" t="s">
        <v>141</v>
      </c>
      <c r="F536" t="s">
        <v>164</v>
      </c>
      <c r="G536" t="s">
        <v>142</v>
      </c>
      <c r="H536" t="str" cm="1">
        <f t="array" ref="H536">_xlfn.IFS(OR(D536="Psychic",D536="Fairy",D536="Ghost",D536="Dark"),"Song",D536="Fighting","Dance",D537="Status","Song",AND(D537="Normal",E537="Special"),"Dance",TRUE,"Dance")</f>
        <v>Dance</v>
      </c>
      <c r="I536" s="3" t="str" cm="1">
        <f t="array" aca="1" ref="I536" ca="1">_xlfn.LET(_xlpm.formedata,INDIRECT(ADDRESS(VALUE(RIGHT(H$1,2))+1,4,1,1,"Pokemon")&amp;":"&amp;ADDRESS(VALUE(RIGHT(H$1,2))+1,11,1,1)),DEC2BIN(INDEX(_xlpm.formedata,MATCH(H536,_xlpm.formedata,0)-1)-MIN(_xlpm.formedata),2))</f>
        <v>01</v>
      </c>
      <c r="J536" s="3" t="str">
        <f t="shared" si="32"/>
        <v/>
      </c>
      <c r="K536" s="3" t="str">
        <f t="shared" si="33"/>
        <v/>
      </c>
      <c r="L536" t="s">
        <v>128</v>
      </c>
      <c r="M536" s="3" t="str" cm="1">
        <f t="array" aca="1" ref="M536" ca="1">_xlfn.LET(_xlpm.formedata,INDIRECT(ADDRESS(VALUE(RIGHT(L$1,2))+1,4,1,1,"Pokemon")&amp;":"&amp;ADDRESS(VALUE(RIGHT(L$1,2))+1,11,1,1)),DEC2BIN(INDEX(_xlpm.formedata,MATCH(L536,_xlpm.formedata,0)-1)-MIN(_xlpm.formedata),2))</f>
        <v>00</v>
      </c>
      <c r="N536" s="3" t="str">
        <f t="shared" si="34"/>
        <v/>
      </c>
      <c r="O536" s="3" t="str">
        <f t="shared" si="35"/>
        <v/>
      </c>
    </row>
    <row r="537" spans="1:15" x14ac:dyDescent="0.45">
      <c r="A537">
        <v>535</v>
      </c>
      <c r="B537" t="s">
        <v>717</v>
      </c>
      <c r="C537" t="s">
        <v>0</v>
      </c>
      <c r="D537" t="s">
        <v>154</v>
      </c>
      <c r="E537" t="s">
        <v>141</v>
      </c>
      <c r="F537" t="s">
        <v>152</v>
      </c>
      <c r="G537" t="s">
        <v>142</v>
      </c>
      <c r="H537" t="str" cm="1">
        <f t="array" ref="H537">_xlfn.IFS(OR(D537="Psychic",D537="Fairy",D537="Ghost",D537="Dark"),"Song",D537="Fighting","Dance",D538="Status","Song",AND(D538="Normal",E538="Special"),"Dance",TRUE,"Dance")</f>
        <v>Dance</v>
      </c>
      <c r="I537" s="3" t="str" cm="1">
        <f t="array" aca="1" ref="I537" ca="1">_xlfn.LET(_xlpm.formedata,INDIRECT(ADDRESS(VALUE(RIGHT(H$1,2))+1,4,1,1,"Pokemon")&amp;":"&amp;ADDRESS(VALUE(RIGHT(H$1,2))+1,11,1,1)),DEC2BIN(INDEX(_xlpm.formedata,MATCH(H537,_xlpm.formedata,0)-1)-MIN(_xlpm.formedata),2))</f>
        <v>01</v>
      </c>
      <c r="J537" s="3" t="str">
        <f t="shared" si="32"/>
        <v/>
      </c>
      <c r="K537" s="3" t="str">
        <f t="shared" si="33"/>
        <v/>
      </c>
      <c r="L537" t="s">
        <v>131</v>
      </c>
      <c r="M537" s="3" t="str" cm="1">
        <f t="array" aca="1" ref="M537" ca="1">_xlfn.LET(_xlpm.formedata,INDIRECT(ADDRESS(VALUE(RIGHT(L$1,2))+1,4,1,1,"Pokemon")&amp;":"&amp;ADDRESS(VALUE(RIGHT(L$1,2))+1,11,1,1)),DEC2BIN(INDEX(_xlpm.formedata,MATCH(L537,_xlpm.formedata,0)-1)-MIN(_xlpm.formedata),2))</f>
        <v>11</v>
      </c>
      <c r="N537" s="3" t="str">
        <f t="shared" si="34"/>
        <v/>
      </c>
      <c r="O537" s="3" t="str">
        <f t="shared" si="35"/>
        <v/>
      </c>
    </row>
    <row r="538" spans="1:15" x14ac:dyDescent="0.45">
      <c r="A538">
        <v>536</v>
      </c>
      <c r="B538" t="s">
        <v>718</v>
      </c>
      <c r="C538" t="s">
        <v>0</v>
      </c>
      <c r="D538" t="s">
        <v>171</v>
      </c>
      <c r="E538" t="s">
        <v>151</v>
      </c>
      <c r="F538" t="s">
        <v>152</v>
      </c>
      <c r="G538" t="s">
        <v>165</v>
      </c>
      <c r="H538" t="str" cm="1">
        <f t="array" ref="H538">_xlfn.IFS(OR(D538="Psychic",D538="Fairy",D538="Ghost",D538="Dark"),"Song",D538="Fighting","Dance",D539="Status","Song",AND(D539="Normal",E539="Special"),"Dance",TRUE,"Dance")</f>
        <v>Dance</v>
      </c>
      <c r="I538" s="3" t="str" cm="1">
        <f t="array" aca="1" ref="I538" ca="1">_xlfn.LET(_xlpm.formedata,INDIRECT(ADDRESS(VALUE(RIGHT(H$1,2))+1,4,1,1,"Pokemon")&amp;":"&amp;ADDRESS(VALUE(RIGHT(H$1,2))+1,11,1,1)),DEC2BIN(INDEX(_xlpm.formedata,MATCH(H538,_xlpm.formedata,0)-1)-MIN(_xlpm.formedata),2))</f>
        <v>01</v>
      </c>
      <c r="J538" s="3" t="str">
        <f t="shared" ca="1" si="32"/>
        <v>00010101</v>
      </c>
      <c r="K538" s="3" t="str">
        <f t="shared" si="33"/>
        <v/>
      </c>
      <c r="L538" t="s">
        <v>128</v>
      </c>
      <c r="M538" s="3" t="str" cm="1">
        <f t="array" aca="1" ref="M538" ca="1">_xlfn.LET(_xlpm.formedata,INDIRECT(ADDRESS(VALUE(RIGHT(L$1,2))+1,4,1,1,"Pokemon")&amp;":"&amp;ADDRESS(VALUE(RIGHT(L$1,2))+1,11,1,1)),DEC2BIN(INDEX(_xlpm.formedata,MATCH(L538,_xlpm.formedata,0)-1)-MIN(_xlpm.formedata),2))</f>
        <v>00</v>
      </c>
      <c r="N538" s="3" t="str">
        <f t="shared" ca="1" si="34"/>
        <v>00110100</v>
      </c>
      <c r="O538" s="3" t="str">
        <f t="shared" si="35"/>
        <v/>
      </c>
    </row>
    <row r="539" spans="1:15" x14ac:dyDescent="0.45">
      <c r="A539">
        <v>537</v>
      </c>
      <c r="B539" t="s">
        <v>719</v>
      </c>
      <c r="C539" t="s">
        <v>0</v>
      </c>
      <c r="D539" t="s">
        <v>204</v>
      </c>
      <c r="E539" t="s">
        <v>141</v>
      </c>
      <c r="F539" t="s">
        <v>0</v>
      </c>
      <c r="G539" t="s">
        <v>142</v>
      </c>
      <c r="H539" t="str" cm="1">
        <f t="array" ref="H539">_xlfn.IFS(OR(D539="Psychic",D539="Fairy",D539="Ghost",D539="Dark"),"Song",D539="Fighting","Dance",D540="Status","Song",AND(D540="Normal",E540="Special"),"Dance",TRUE,"Dance")</f>
        <v>Dance</v>
      </c>
      <c r="I539" s="3" t="str" cm="1">
        <f t="array" aca="1" ref="I539" ca="1">_xlfn.LET(_xlpm.formedata,INDIRECT(ADDRESS(VALUE(RIGHT(H$1,2))+1,4,1,1,"Pokemon")&amp;":"&amp;ADDRESS(VALUE(RIGHT(H$1,2))+1,11,1,1)),DEC2BIN(INDEX(_xlpm.formedata,MATCH(H539,_xlpm.formedata,0)-1)-MIN(_xlpm.formedata),2))</f>
        <v>01</v>
      </c>
      <c r="J539" s="3" t="str">
        <f t="shared" si="32"/>
        <v/>
      </c>
      <c r="K539" s="3" t="str">
        <f t="shared" si="33"/>
        <v/>
      </c>
      <c r="L539" t="s">
        <v>129</v>
      </c>
      <c r="M539" s="3" t="str" cm="1">
        <f t="array" aca="1" ref="M539" ca="1">_xlfn.LET(_xlpm.formedata,INDIRECT(ADDRESS(VALUE(RIGHT(L$1,2))+1,4,1,1,"Pokemon")&amp;":"&amp;ADDRESS(VALUE(RIGHT(L$1,2))+1,11,1,1)),DEC2BIN(INDEX(_xlpm.formedata,MATCH(L539,_xlpm.formedata,0)-1)-MIN(_xlpm.formedata),2))</f>
        <v>01</v>
      </c>
      <c r="N539" s="3" t="str">
        <f t="shared" si="34"/>
        <v/>
      </c>
      <c r="O539" s="3" t="str">
        <f t="shared" si="35"/>
        <v/>
      </c>
    </row>
    <row r="540" spans="1:15" x14ac:dyDescent="0.45">
      <c r="A540">
        <v>538</v>
      </c>
      <c r="B540" t="s">
        <v>720</v>
      </c>
      <c r="C540" t="s">
        <v>0</v>
      </c>
      <c r="D540" t="s">
        <v>171</v>
      </c>
      <c r="E540" t="s">
        <v>167</v>
      </c>
      <c r="F540" t="s">
        <v>168</v>
      </c>
      <c r="G540" t="s">
        <v>169</v>
      </c>
      <c r="H540" t="str" cm="1">
        <f t="array" ref="H540">_xlfn.IFS(OR(D540="Psychic",D540="Fairy",D540="Ghost",D540="Dark"),"Song",D540="Fighting","Dance",D541="Status","Song",AND(D541="Normal",E541="Special"),"Dance",TRUE,"Dance")</f>
        <v>Dance</v>
      </c>
      <c r="I540" s="3" t="str" cm="1">
        <f t="array" aca="1" ref="I540" ca="1">_xlfn.LET(_xlpm.formedata,INDIRECT(ADDRESS(VALUE(RIGHT(H$1,2))+1,4,1,1,"Pokemon")&amp;":"&amp;ADDRESS(VALUE(RIGHT(H$1,2))+1,11,1,1)),DEC2BIN(INDEX(_xlpm.formedata,MATCH(H540,_xlpm.formedata,0)-1)-MIN(_xlpm.formedata),2))</f>
        <v>01</v>
      </c>
      <c r="J540" s="3" t="str">
        <f t="shared" si="32"/>
        <v/>
      </c>
      <c r="K540" s="3" t="str">
        <f t="shared" si="33"/>
        <v/>
      </c>
      <c r="L540" t="s">
        <v>131</v>
      </c>
      <c r="M540" s="3" t="str" cm="1">
        <f t="array" aca="1" ref="M540" ca="1">_xlfn.LET(_xlpm.formedata,INDIRECT(ADDRESS(VALUE(RIGHT(L$1,2))+1,4,1,1,"Pokemon")&amp;":"&amp;ADDRESS(VALUE(RIGHT(L$1,2))+1,11,1,1)),DEC2BIN(INDEX(_xlpm.formedata,MATCH(L540,_xlpm.formedata,0)-1)-MIN(_xlpm.formedata),2))</f>
        <v>11</v>
      </c>
      <c r="N540" s="3" t="str">
        <f t="shared" si="34"/>
        <v/>
      </c>
      <c r="O540" s="3" t="str">
        <f t="shared" si="35"/>
        <v/>
      </c>
    </row>
    <row r="541" spans="1:15" x14ac:dyDescent="0.45">
      <c r="A541">
        <v>539</v>
      </c>
      <c r="B541" t="s">
        <v>721</v>
      </c>
      <c r="C541" t="s">
        <v>0</v>
      </c>
      <c r="D541" t="s">
        <v>178</v>
      </c>
      <c r="E541" t="s">
        <v>151</v>
      </c>
      <c r="F541" t="s">
        <v>152</v>
      </c>
      <c r="G541" t="s">
        <v>165</v>
      </c>
      <c r="H541" t="str" cm="1">
        <f t="array" ref="H541">_xlfn.IFS(OR(D541="Psychic",D541="Fairy",D541="Ghost",D541="Dark"),"Song",D541="Fighting","Dance",D542="Status","Song",AND(D542="Normal",E542="Special"),"Dance",TRUE,"Dance")</f>
        <v>Song</v>
      </c>
      <c r="I541" s="3" t="str" cm="1">
        <f t="array" aca="1" ref="I541" ca="1">_xlfn.LET(_xlpm.formedata,INDIRECT(ADDRESS(VALUE(RIGHT(H$1,2))+1,4,1,1,"Pokemon")&amp;":"&amp;ADDRESS(VALUE(RIGHT(H$1,2))+1,11,1,1)),DEC2BIN(INDEX(_xlpm.formedata,MATCH(H541,_xlpm.formedata,0)-1)-MIN(_xlpm.formedata),2))</f>
        <v>00</v>
      </c>
      <c r="J541" s="3" t="str">
        <f t="shared" si="32"/>
        <v/>
      </c>
      <c r="K541" s="3" t="str">
        <f t="shared" si="33"/>
        <v/>
      </c>
      <c r="L541" t="s">
        <v>128</v>
      </c>
      <c r="M541" s="3" t="str" cm="1">
        <f t="array" aca="1" ref="M541" ca="1">_xlfn.LET(_xlpm.formedata,INDIRECT(ADDRESS(VALUE(RIGHT(L$1,2))+1,4,1,1,"Pokemon")&amp;":"&amp;ADDRESS(VALUE(RIGHT(L$1,2))+1,11,1,1)),DEC2BIN(INDEX(_xlpm.formedata,MATCH(L541,_xlpm.formedata,0)-1)-MIN(_xlpm.formedata),2))</f>
        <v>00</v>
      </c>
      <c r="N541" s="3" t="str">
        <f t="shared" si="34"/>
        <v/>
      </c>
      <c r="O541" s="3" t="str">
        <f t="shared" si="35"/>
        <v/>
      </c>
    </row>
    <row r="542" spans="1:15" x14ac:dyDescent="0.45">
      <c r="A542">
        <v>540</v>
      </c>
      <c r="B542" t="s">
        <v>722</v>
      </c>
      <c r="C542" t="s">
        <v>0</v>
      </c>
      <c r="D542" t="s">
        <v>229</v>
      </c>
      <c r="E542" t="s">
        <v>151</v>
      </c>
      <c r="F542" t="s">
        <v>164</v>
      </c>
      <c r="G542" t="s">
        <v>142</v>
      </c>
      <c r="H542" t="str" cm="1">
        <f t="array" ref="H542">_xlfn.IFS(OR(D542="Psychic",D542="Fairy",D542="Ghost",D542="Dark"),"Song",D542="Fighting","Dance",D543="Status","Song",AND(D543="Normal",E543="Special"),"Dance",TRUE,"Dance")</f>
        <v>Song</v>
      </c>
      <c r="I542" s="3" t="str" cm="1">
        <f t="array" aca="1" ref="I542" ca="1">_xlfn.LET(_xlpm.formedata,INDIRECT(ADDRESS(VALUE(RIGHT(H$1,2))+1,4,1,1,"Pokemon")&amp;":"&amp;ADDRESS(VALUE(RIGHT(H$1,2))+1,11,1,1)),DEC2BIN(INDEX(_xlpm.formedata,MATCH(H542,_xlpm.formedata,0)-1)-MIN(_xlpm.formedata),2))</f>
        <v>00</v>
      </c>
      <c r="J542" s="3" t="str">
        <f t="shared" ca="1" si="32"/>
        <v>01010100</v>
      </c>
      <c r="K542" s="3" t="str">
        <f t="shared" si="33"/>
        <v/>
      </c>
      <c r="L542" t="s">
        <v>130</v>
      </c>
      <c r="M542" s="3" t="str" cm="1">
        <f t="array" aca="1" ref="M542" ca="1">_xlfn.LET(_xlpm.formedata,INDIRECT(ADDRESS(VALUE(RIGHT(L$1,2))+1,4,1,1,"Pokemon")&amp;":"&amp;ADDRESS(VALUE(RIGHT(L$1,2))+1,11,1,1)),DEC2BIN(INDEX(_xlpm.formedata,MATCH(L542,_xlpm.formedata,0)-1)-MIN(_xlpm.formedata),2))</f>
        <v>10</v>
      </c>
      <c r="N542" s="3" t="str">
        <f t="shared" ca="1" si="34"/>
        <v>01010010</v>
      </c>
      <c r="O542" s="3" t="str">
        <f t="shared" si="35"/>
        <v/>
      </c>
    </row>
    <row r="543" spans="1:15" x14ac:dyDescent="0.45">
      <c r="A543">
        <v>541</v>
      </c>
      <c r="B543" t="s">
        <v>723</v>
      </c>
      <c r="C543" t="s">
        <v>0</v>
      </c>
      <c r="D543" t="s">
        <v>128</v>
      </c>
      <c r="E543" t="s">
        <v>141</v>
      </c>
      <c r="F543" t="s">
        <v>152</v>
      </c>
      <c r="G543" t="s">
        <v>142</v>
      </c>
      <c r="H543" t="str" cm="1">
        <f t="array" ref="H543">_xlfn.IFS(OR(D543="Psychic",D543="Fairy",D543="Ghost",D543="Dark"),"Song",D543="Fighting","Dance",D544="Status","Song",AND(D544="Normal",E544="Special"),"Dance",TRUE,"Dance")</f>
        <v>Dance</v>
      </c>
      <c r="I543" s="3" t="str" cm="1">
        <f t="array" aca="1" ref="I543" ca="1">_xlfn.LET(_xlpm.formedata,INDIRECT(ADDRESS(VALUE(RIGHT(H$1,2))+1,4,1,1,"Pokemon")&amp;":"&amp;ADDRESS(VALUE(RIGHT(H$1,2))+1,11,1,1)),DEC2BIN(INDEX(_xlpm.formedata,MATCH(H543,_xlpm.formedata,0)-1)-MIN(_xlpm.formedata),2))</f>
        <v>01</v>
      </c>
      <c r="J543" s="3" t="str">
        <f t="shared" si="32"/>
        <v/>
      </c>
      <c r="K543" s="3" t="str">
        <f t="shared" si="33"/>
        <v/>
      </c>
      <c r="L543" t="s">
        <v>128</v>
      </c>
      <c r="M543" s="3" t="str" cm="1">
        <f t="array" aca="1" ref="M543" ca="1">_xlfn.LET(_xlpm.formedata,INDIRECT(ADDRESS(VALUE(RIGHT(L$1,2))+1,4,1,1,"Pokemon")&amp;":"&amp;ADDRESS(VALUE(RIGHT(L$1,2))+1,11,1,1)),DEC2BIN(INDEX(_xlpm.formedata,MATCH(L543,_xlpm.formedata,0)-1)-MIN(_xlpm.formedata),2))</f>
        <v>00</v>
      </c>
      <c r="N543" s="3" t="str">
        <f t="shared" si="34"/>
        <v/>
      </c>
      <c r="O543" s="3" t="str">
        <f t="shared" si="35"/>
        <v/>
      </c>
    </row>
    <row r="544" spans="1:15" x14ac:dyDescent="0.45">
      <c r="A544">
        <v>542</v>
      </c>
      <c r="B544" t="s">
        <v>724</v>
      </c>
      <c r="C544" t="s">
        <v>0</v>
      </c>
      <c r="D544" t="s">
        <v>163</v>
      </c>
      <c r="E544" t="s">
        <v>151</v>
      </c>
      <c r="F544" t="s">
        <v>152</v>
      </c>
      <c r="G544" t="s">
        <v>142</v>
      </c>
      <c r="H544" t="str" cm="1">
        <f t="array" ref="H544">_xlfn.IFS(OR(D544="Psychic",D544="Fairy",D544="Ghost",D544="Dark"),"Song",D544="Fighting","Dance",D545="Status","Song",AND(D545="Normal",E545="Special"),"Dance",TRUE,"Dance")</f>
        <v>Dance</v>
      </c>
      <c r="I544" s="3" t="str" cm="1">
        <f t="array" aca="1" ref="I544" ca="1">_xlfn.LET(_xlpm.formedata,INDIRECT(ADDRESS(VALUE(RIGHT(H$1,2))+1,4,1,1,"Pokemon")&amp;":"&amp;ADDRESS(VALUE(RIGHT(H$1,2))+1,11,1,1)),DEC2BIN(INDEX(_xlpm.formedata,MATCH(H544,_xlpm.formedata,0)-1)-MIN(_xlpm.formedata),2))</f>
        <v>01</v>
      </c>
      <c r="J544" s="3" t="str">
        <f t="shared" si="32"/>
        <v/>
      </c>
      <c r="K544" s="3" t="str">
        <f t="shared" si="33"/>
        <v/>
      </c>
      <c r="L544" t="s">
        <v>129</v>
      </c>
      <c r="M544" s="3" t="str" cm="1">
        <f t="array" aca="1" ref="M544" ca="1">_xlfn.LET(_xlpm.formedata,INDIRECT(ADDRESS(VALUE(RIGHT(L$1,2))+1,4,1,1,"Pokemon")&amp;":"&amp;ADDRESS(VALUE(RIGHT(L$1,2))+1,11,1,1)),DEC2BIN(INDEX(_xlpm.formedata,MATCH(L544,_xlpm.formedata,0)-1)-MIN(_xlpm.formedata),2))</f>
        <v>01</v>
      </c>
      <c r="N544" s="3" t="str">
        <f t="shared" si="34"/>
        <v/>
      </c>
      <c r="O544" s="3" t="str">
        <f t="shared" si="35"/>
        <v/>
      </c>
    </row>
    <row r="545" spans="1:15" x14ac:dyDescent="0.45">
      <c r="A545">
        <v>543</v>
      </c>
      <c r="B545" t="s">
        <v>725</v>
      </c>
      <c r="C545" t="s">
        <v>0</v>
      </c>
      <c r="D545" t="s">
        <v>128</v>
      </c>
      <c r="E545" t="s">
        <v>141</v>
      </c>
      <c r="F545" t="s">
        <v>152</v>
      </c>
      <c r="G545" t="s">
        <v>142</v>
      </c>
      <c r="H545" t="str" cm="1">
        <f t="array" ref="H545">_xlfn.IFS(OR(D545="Psychic",D545="Fairy",D545="Ghost",D545="Dark"),"Song",D545="Fighting","Dance",D546="Status","Song",AND(D546="Normal",E546="Special"),"Dance",TRUE,"Dance")</f>
        <v>Dance</v>
      </c>
      <c r="I545" s="3" t="str" cm="1">
        <f t="array" aca="1" ref="I545" ca="1">_xlfn.LET(_xlpm.formedata,INDIRECT(ADDRESS(VALUE(RIGHT(H$1,2))+1,4,1,1,"Pokemon")&amp;":"&amp;ADDRESS(VALUE(RIGHT(H$1,2))+1,11,1,1)),DEC2BIN(INDEX(_xlpm.formedata,MATCH(H545,_xlpm.formedata,0)-1)-MIN(_xlpm.formedata),2))</f>
        <v>01</v>
      </c>
      <c r="J545" s="3" t="str">
        <f t="shared" si="32"/>
        <v/>
      </c>
      <c r="K545" s="3" t="str">
        <f t="shared" si="33"/>
        <v/>
      </c>
      <c r="L545" t="s">
        <v>129</v>
      </c>
      <c r="M545" s="3" t="str" cm="1">
        <f t="array" aca="1" ref="M545" ca="1">_xlfn.LET(_xlpm.formedata,INDIRECT(ADDRESS(VALUE(RIGHT(L$1,2))+1,4,1,1,"Pokemon")&amp;":"&amp;ADDRESS(VALUE(RIGHT(L$1,2))+1,11,1,1)),DEC2BIN(INDEX(_xlpm.formedata,MATCH(L545,_xlpm.formedata,0)-1)-MIN(_xlpm.formedata),2))</f>
        <v>01</v>
      </c>
      <c r="N545" s="3" t="str">
        <f t="shared" si="34"/>
        <v/>
      </c>
      <c r="O545" s="3" t="str">
        <f t="shared" si="35"/>
        <v/>
      </c>
    </row>
    <row r="546" spans="1:15" x14ac:dyDescent="0.45">
      <c r="A546">
        <v>544</v>
      </c>
      <c r="B546" t="s">
        <v>726</v>
      </c>
      <c r="C546" t="s">
        <v>0</v>
      </c>
      <c r="D546" t="s">
        <v>180</v>
      </c>
      <c r="E546" t="s">
        <v>141</v>
      </c>
      <c r="F546" t="s">
        <v>164</v>
      </c>
      <c r="G546" t="s">
        <v>142</v>
      </c>
      <c r="H546" t="str" cm="1">
        <f t="array" ref="H546">_xlfn.IFS(OR(D546="Psychic",D546="Fairy",D546="Ghost",D546="Dark"),"Song",D546="Fighting","Dance",D547="Status","Song",AND(D547="Normal",E547="Special"),"Dance",TRUE,"Dance")</f>
        <v>Dance</v>
      </c>
      <c r="I546" s="3" t="str" cm="1">
        <f t="array" aca="1" ref="I546" ca="1">_xlfn.LET(_xlpm.formedata,INDIRECT(ADDRESS(VALUE(RIGHT(H$1,2))+1,4,1,1,"Pokemon")&amp;":"&amp;ADDRESS(VALUE(RIGHT(H$1,2))+1,11,1,1)),DEC2BIN(INDEX(_xlpm.formedata,MATCH(H546,_xlpm.formedata,0)-1)-MIN(_xlpm.formedata),2))</f>
        <v>01</v>
      </c>
      <c r="J546" s="3" t="str">
        <f t="shared" ca="1" si="32"/>
        <v>01010001</v>
      </c>
      <c r="K546" s="3" t="str">
        <f t="shared" ca="1" si="33"/>
        <v>51551555</v>
      </c>
      <c r="L546" t="s">
        <v>131</v>
      </c>
      <c r="M546" s="3" t="str" cm="1">
        <f t="array" aca="1" ref="M546" ca="1">_xlfn.LET(_xlpm.formedata,INDIRECT(ADDRESS(VALUE(RIGHT(L$1,2))+1,4,1,1,"Pokemon")&amp;":"&amp;ADDRESS(VALUE(RIGHT(L$1,2))+1,11,1,1)),DEC2BIN(INDEX(_xlpm.formedata,MATCH(L546,_xlpm.formedata,0)-1)-MIN(_xlpm.formedata),2))</f>
        <v>11</v>
      </c>
      <c r="N546" s="3" t="str">
        <f t="shared" ca="1" si="34"/>
        <v>00010011</v>
      </c>
      <c r="O546" s="3" t="str">
        <f t="shared" ca="1" si="35"/>
        <v>13E103BD</v>
      </c>
    </row>
    <row r="547" spans="1:15" x14ac:dyDescent="0.45">
      <c r="A547">
        <v>545</v>
      </c>
      <c r="B547" t="s">
        <v>727</v>
      </c>
      <c r="C547" t="s">
        <v>0</v>
      </c>
      <c r="D547" t="s">
        <v>178</v>
      </c>
      <c r="E547" t="s">
        <v>151</v>
      </c>
      <c r="F547" t="s">
        <v>152</v>
      </c>
      <c r="G547" t="s">
        <v>165</v>
      </c>
      <c r="H547" t="str" cm="1">
        <f t="array" ref="H547">_xlfn.IFS(OR(D547="Psychic",D547="Fairy",D547="Ghost",D547="Dark"),"Song",D547="Fighting","Dance",D548="Status","Song",AND(D548="Normal",E548="Special"),"Dance",TRUE,"Dance")</f>
        <v>Song</v>
      </c>
      <c r="I547" s="3" t="str" cm="1">
        <f t="array" aca="1" ref="I547" ca="1">_xlfn.LET(_xlpm.formedata,INDIRECT(ADDRESS(VALUE(RIGHT(H$1,2))+1,4,1,1,"Pokemon")&amp;":"&amp;ADDRESS(VALUE(RIGHT(H$1,2))+1,11,1,1)),DEC2BIN(INDEX(_xlpm.formedata,MATCH(H547,_xlpm.formedata,0)-1)-MIN(_xlpm.formedata),2))</f>
        <v>00</v>
      </c>
      <c r="J547" s="3" t="str">
        <f t="shared" si="32"/>
        <v/>
      </c>
      <c r="K547" s="3" t="str">
        <f t="shared" si="33"/>
        <v/>
      </c>
      <c r="L547" t="s">
        <v>128</v>
      </c>
      <c r="M547" s="3" t="str" cm="1">
        <f t="array" aca="1" ref="M547" ca="1">_xlfn.LET(_xlpm.formedata,INDIRECT(ADDRESS(VALUE(RIGHT(L$1,2))+1,4,1,1,"Pokemon")&amp;":"&amp;ADDRESS(VALUE(RIGHT(L$1,2))+1,11,1,1)),DEC2BIN(INDEX(_xlpm.formedata,MATCH(L547,_xlpm.formedata,0)-1)-MIN(_xlpm.formedata),2))</f>
        <v>00</v>
      </c>
      <c r="N547" s="3" t="str">
        <f t="shared" si="34"/>
        <v/>
      </c>
      <c r="O547" s="3" t="str">
        <f t="shared" si="35"/>
        <v/>
      </c>
    </row>
    <row r="548" spans="1:15" x14ac:dyDescent="0.45">
      <c r="A548">
        <v>546</v>
      </c>
      <c r="B548" t="s">
        <v>728</v>
      </c>
      <c r="C548" t="s">
        <v>0</v>
      </c>
      <c r="D548" t="s">
        <v>128</v>
      </c>
      <c r="E548" t="s">
        <v>141</v>
      </c>
      <c r="F548" t="s">
        <v>152</v>
      </c>
      <c r="G548" t="s">
        <v>142</v>
      </c>
      <c r="H548" t="str" cm="1">
        <f t="array" ref="H548">_xlfn.IFS(OR(D548="Psychic",D548="Fairy",D548="Ghost",D548="Dark"),"Song",D548="Fighting","Dance",D549="Status","Song",AND(D549="Normal",E549="Special"),"Dance",TRUE,"Dance")</f>
        <v>Dance</v>
      </c>
      <c r="I548" s="3" t="str" cm="1">
        <f t="array" aca="1" ref="I548" ca="1">_xlfn.LET(_xlpm.formedata,INDIRECT(ADDRESS(VALUE(RIGHT(H$1,2))+1,4,1,1,"Pokemon")&amp;":"&amp;ADDRESS(VALUE(RIGHT(H$1,2))+1,11,1,1)),DEC2BIN(INDEX(_xlpm.formedata,MATCH(H548,_xlpm.formedata,0)-1)-MIN(_xlpm.formedata),2))</f>
        <v>01</v>
      </c>
      <c r="J548" s="3" t="str">
        <f t="shared" si="32"/>
        <v/>
      </c>
      <c r="K548" s="3" t="str">
        <f t="shared" si="33"/>
        <v/>
      </c>
      <c r="L548" t="s">
        <v>129</v>
      </c>
      <c r="M548" s="3" t="str" cm="1">
        <f t="array" aca="1" ref="M548" ca="1">_xlfn.LET(_xlpm.formedata,INDIRECT(ADDRESS(VALUE(RIGHT(L$1,2))+1,4,1,1,"Pokemon")&amp;":"&amp;ADDRESS(VALUE(RIGHT(L$1,2))+1,11,1,1)),DEC2BIN(INDEX(_xlpm.formedata,MATCH(L548,_xlpm.formedata,0)-1)-MIN(_xlpm.formedata),2))</f>
        <v>01</v>
      </c>
      <c r="N548" s="3" t="str">
        <f t="shared" si="34"/>
        <v/>
      </c>
      <c r="O548" s="3" t="str">
        <f t="shared" si="35"/>
        <v/>
      </c>
    </row>
    <row r="549" spans="1:15" x14ac:dyDescent="0.45">
      <c r="A549">
        <v>547</v>
      </c>
      <c r="B549" t="s">
        <v>729</v>
      </c>
      <c r="C549" t="s">
        <v>0</v>
      </c>
      <c r="D549" t="s">
        <v>128</v>
      </c>
      <c r="E549" t="s">
        <v>151</v>
      </c>
      <c r="F549" t="s">
        <v>152</v>
      </c>
      <c r="G549" t="s">
        <v>165</v>
      </c>
      <c r="H549" t="str" cm="1">
        <f t="array" ref="H549">_xlfn.IFS(OR(D549="Psychic",D549="Fairy",D549="Ghost",D549="Dark"),"Song",D549="Fighting","Dance",D550="Status","Song",AND(D550="Normal",E550="Special"),"Dance",TRUE,"Dance")</f>
        <v>Dance</v>
      </c>
      <c r="I549" s="3" t="str" cm="1">
        <f t="array" aca="1" ref="I549" ca="1">_xlfn.LET(_xlpm.formedata,INDIRECT(ADDRESS(VALUE(RIGHT(H$1,2))+1,4,1,1,"Pokemon")&amp;":"&amp;ADDRESS(VALUE(RIGHT(H$1,2))+1,11,1,1)),DEC2BIN(INDEX(_xlpm.formedata,MATCH(H549,_xlpm.formedata,0)-1)-MIN(_xlpm.formedata),2))</f>
        <v>01</v>
      </c>
      <c r="J549" s="3" t="str">
        <f t="shared" si="32"/>
        <v/>
      </c>
      <c r="K549" s="3" t="str">
        <f t="shared" si="33"/>
        <v/>
      </c>
      <c r="L549" t="s">
        <v>128</v>
      </c>
      <c r="M549" s="3" t="str" cm="1">
        <f t="array" aca="1" ref="M549" ca="1">_xlfn.LET(_xlpm.formedata,INDIRECT(ADDRESS(VALUE(RIGHT(L$1,2))+1,4,1,1,"Pokemon")&amp;":"&amp;ADDRESS(VALUE(RIGHT(L$1,2))+1,11,1,1)),DEC2BIN(INDEX(_xlpm.formedata,MATCH(L549,_xlpm.formedata,0)-1)-MIN(_xlpm.formedata),2))</f>
        <v>00</v>
      </c>
      <c r="N549" s="3" t="str">
        <f t="shared" si="34"/>
        <v/>
      </c>
      <c r="O549" s="3" t="str">
        <f t="shared" si="35"/>
        <v/>
      </c>
    </row>
    <row r="550" spans="1:15" x14ac:dyDescent="0.45">
      <c r="A550">
        <v>548</v>
      </c>
      <c r="B550" t="s">
        <v>730</v>
      </c>
      <c r="C550" t="s">
        <v>0</v>
      </c>
      <c r="D550" t="s">
        <v>144</v>
      </c>
      <c r="E550" t="s">
        <v>151</v>
      </c>
      <c r="F550" t="s">
        <v>243</v>
      </c>
      <c r="G550" t="s">
        <v>142</v>
      </c>
      <c r="H550" t="str" cm="1">
        <f t="array" ref="H550">_xlfn.IFS(OR(D550="Psychic",D550="Fairy",D550="Ghost",D550="Dark"),"Song",D550="Fighting","Dance",D551="Status","Song",AND(D551="Normal",E551="Special"),"Dance",TRUE,"Dance")</f>
        <v>Dance</v>
      </c>
      <c r="I550" s="3" t="str" cm="1">
        <f t="array" aca="1" ref="I550" ca="1">_xlfn.LET(_xlpm.formedata,INDIRECT(ADDRESS(VALUE(RIGHT(H$1,2))+1,4,1,1,"Pokemon")&amp;":"&amp;ADDRESS(VALUE(RIGHT(H$1,2))+1,11,1,1)),DEC2BIN(INDEX(_xlpm.formedata,MATCH(H550,_xlpm.formedata,0)-1)-MIN(_xlpm.formedata),2))</f>
        <v>01</v>
      </c>
      <c r="J550" s="3" t="str">
        <f t="shared" ca="1" si="32"/>
        <v>01010101</v>
      </c>
      <c r="K550" s="3" t="str">
        <f t="shared" si="33"/>
        <v/>
      </c>
      <c r="L550" t="s">
        <v>129</v>
      </c>
      <c r="M550" s="3" t="str" cm="1">
        <f t="array" aca="1" ref="M550" ca="1">_xlfn.LET(_xlpm.formedata,INDIRECT(ADDRESS(VALUE(RIGHT(L$1,2))+1,4,1,1,"Pokemon")&amp;":"&amp;ADDRESS(VALUE(RIGHT(L$1,2))+1,11,1,1)),DEC2BIN(INDEX(_xlpm.formedata,MATCH(L550,_xlpm.formedata,0)-1)-MIN(_xlpm.formedata),2))</f>
        <v>01</v>
      </c>
      <c r="N550" s="3" t="str">
        <f t="shared" ca="1" si="34"/>
        <v>11100001</v>
      </c>
      <c r="O550" s="3" t="str">
        <f t="shared" si="35"/>
        <v/>
      </c>
    </row>
    <row r="551" spans="1:15" x14ac:dyDescent="0.45">
      <c r="A551">
        <v>549</v>
      </c>
      <c r="B551" t="s">
        <v>731</v>
      </c>
      <c r="C551" t="s">
        <v>0</v>
      </c>
      <c r="D551" t="s">
        <v>156</v>
      </c>
      <c r="E551" t="s">
        <v>151</v>
      </c>
      <c r="F551" t="s">
        <v>152</v>
      </c>
      <c r="G551" t="s">
        <v>165</v>
      </c>
      <c r="H551" t="str" cm="1">
        <f t="array" ref="H551">_xlfn.IFS(OR(D551="Psychic",D551="Fairy",D551="Ghost",D551="Dark"),"Song",D551="Fighting","Dance",D552="Status","Song",AND(D552="Normal",E552="Special"),"Dance",TRUE,"Dance")</f>
        <v>Dance</v>
      </c>
      <c r="I551" s="3" t="str" cm="1">
        <f t="array" aca="1" ref="I551" ca="1">_xlfn.LET(_xlpm.formedata,INDIRECT(ADDRESS(VALUE(RIGHT(H$1,2))+1,4,1,1,"Pokemon")&amp;":"&amp;ADDRESS(VALUE(RIGHT(H$1,2))+1,11,1,1)),DEC2BIN(INDEX(_xlpm.formedata,MATCH(H551,_xlpm.formedata,0)-1)-MIN(_xlpm.formedata),2))</f>
        <v>01</v>
      </c>
      <c r="J551" s="3" t="str">
        <f t="shared" si="32"/>
        <v/>
      </c>
      <c r="K551" s="3" t="str">
        <f t="shared" si="33"/>
        <v/>
      </c>
      <c r="L551" t="s">
        <v>128</v>
      </c>
      <c r="M551" s="3" t="str" cm="1">
        <f t="array" aca="1" ref="M551" ca="1">_xlfn.LET(_xlpm.formedata,INDIRECT(ADDRESS(VALUE(RIGHT(L$1,2))+1,4,1,1,"Pokemon")&amp;":"&amp;ADDRESS(VALUE(RIGHT(L$1,2))+1,11,1,1)),DEC2BIN(INDEX(_xlpm.formedata,MATCH(L551,_xlpm.formedata,0)-1)-MIN(_xlpm.formedata),2))</f>
        <v>00</v>
      </c>
      <c r="N551" s="3" t="str">
        <f t="shared" si="34"/>
        <v/>
      </c>
      <c r="O551" s="3" t="str">
        <f t="shared" si="35"/>
        <v/>
      </c>
    </row>
    <row r="552" spans="1:15" x14ac:dyDescent="0.45">
      <c r="A552">
        <v>550</v>
      </c>
      <c r="B552" t="s">
        <v>732</v>
      </c>
      <c r="C552" t="s">
        <v>0</v>
      </c>
      <c r="D552" t="s">
        <v>158</v>
      </c>
      <c r="E552" t="s">
        <v>141</v>
      </c>
      <c r="F552" t="s">
        <v>152</v>
      </c>
      <c r="G552" t="s">
        <v>142</v>
      </c>
      <c r="H552" t="str" cm="1">
        <f t="array" ref="H552">_xlfn.IFS(OR(D552="Psychic",D552="Fairy",D552="Ghost",D552="Dark"),"Song",D552="Fighting","Dance",D553="Status","Song",AND(D553="Normal",E553="Special"),"Dance",TRUE,"Dance")</f>
        <v>Dance</v>
      </c>
      <c r="I552" s="3" t="str" cm="1">
        <f t="array" aca="1" ref="I552" ca="1">_xlfn.LET(_xlpm.formedata,INDIRECT(ADDRESS(VALUE(RIGHT(H$1,2))+1,4,1,1,"Pokemon")&amp;":"&amp;ADDRESS(VALUE(RIGHT(H$1,2))+1,11,1,1)),DEC2BIN(INDEX(_xlpm.formedata,MATCH(H552,_xlpm.formedata,0)-1)-MIN(_xlpm.formedata),2))</f>
        <v>01</v>
      </c>
      <c r="J552" s="3" t="str">
        <f t="shared" si="32"/>
        <v/>
      </c>
      <c r="K552" s="3" t="str">
        <f t="shared" si="33"/>
        <v/>
      </c>
      <c r="L552" t="s">
        <v>130</v>
      </c>
      <c r="M552" s="3" t="str" cm="1">
        <f t="array" aca="1" ref="M552" ca="1">_xlfn.LET(_xlpm.formedata,INDIRECT(ADDRESS(VALUE(RIGHT(L$1,2))+1,4,1,1,"Pokemon")&amp;":"&amp;ADDRESS(VALUE(RIGHT(L$1,2))+1,11,1,1)),DEC2BIN(INDEX(_xlpm.formedata,MATCH(L552,_xlpm.formedata,0)-1)-MIN(_xlpm.formedata),2))</f>
        <v>10</v>
      </c>
      <c r="N552" s="3" t="str">
        <f t="shared" si="34"/>
        <v/>
      </c>
      <c r="O552" s="3" t="str">
        <f t="shared" si="35"/>
        <v/>
      </c>
    </row>
    <row r="553" spans="1:15" x14ac:dyDescent="0.45">
      <c r="A553">
        <v>551</v>
      </c>
      <c r="B553" t="s">
        <v>733</v>
      </c>
      <c r="C553" t="s">
        <v>0</v>
      </c>
      <c r="D553" t="s">
        <v>154</v>
      </c>
      <c r="E553" t="s">
        <v>151</v>
      </c>
      <c r="F553" t="s">
        <v>152</v>
      </c>
      <c r="G553" t="s">
        <v>142</v>
      </c>
      <c r="H553" t="str" cm="1">
        <f t="array" ref="H553">_xlfn.IFS(OR(D553="Psychic",D553="Fairy",D553="Ghost",D553="Dark"),"Song",D553="Fighting","Dance",D554="Status","Song",AND(D554="Normal",E554="Special"),"Dance",TRUE,"Dance")</f>
        <v>Dance</v>
      </c>
      <c r="I553" s="3" t="str" cm="1">
        <f t="array" aca="1" ref="I553" ca="1">_xlfn.LET(_xlpm.formedata,INDIRECT(ADDRESS(VALUE(RIGHT(H$1,2))+1,4,1,1,"Pokemon")&amp;":"&amp;ADDRESS(VALUE(RIGHT(H$1,2))+1,11,1,1)),DEC2BIN(INDEX(_xlpm.formedata,MATCH(H553,_xlpm.formedata,0)-1)-MIN(_xlpm.formedata),2))</f>
        <v>01</v>
      </c>
      <c r="J553" s="3" t="str">
        <f t="shared" si="32"/>
        <v/>
      </c>
      <c r="K553" s="3" t="str">
        <f t="shared" si="33"/>
        <v/>
      </c>
      <c r="L553" t="s">
        <v>131</v>
      </c>
      <c r="M553" s="3" t="str" cm="1">
        <f t="array" aca="1" ref="M553" ca="1">_xlfn.LET(_xlpm.formedata,INDIRECT(ADDRESS(VALUE(RIGHT(L$1,2))+1,4,1,1,"Pokemon")&amp;":"&amp;ADDRESS(VALUE(RIGHT(L$1,2))+1,11,1,1)),DEC2BIN(INDEX(_xlpm.formedata,MATCH(L553,_xlpm.formedata,0)-1)-MIN(_xlpm.formedata),2))</f>
        <v>11</v>
      </c>
      <c r="N553" s="3" t="str">
        <f t="shared" si="34"/>
        <v/>
      </c>
      <c r="O553" s="3" t="str">
        <f t="shared" si="35"/>
        <v/>
      </c>
    </row>
    <row r="554" spans="1:15" x14ac:dyDescent="0.45">
      <c r="A554">
        <v>552</v>
      </c>
      <c r="B554" t="s">
        <v>734</v>
      </c>
      <c r="C554" t="s">
        <v>0</v>
      </c>
      <c r="D554" t="s">
        <v>154</v>
      </c>
      <c r="E554" t="s">
        <v>151</v>
      </c>
      <c r="F554" t="s">
        <v>148</v>
      </c>
      <c r="G554" t="s">
        <v>165</v>
      </c>
      <c r="H554" t="str" cm="1">
        <f t="array" ref="H554">_xlfn.IFS(OR(D554="Psychic",D554="Fairy",D554="Ghost",D554="Dark"),"Song",D554="Fighting","Dance",D555="Status","Song",AND(D555="Normal",E555="Special"),"Dance",TRUE,"Dance")</f>
        <v>Dance</v>
      </c>
      <c r="I554" s="3" t="str" cm="1">
        <f t="array" aca="1" ref="I554" ca="1">_xlfn.LET(_xlpm.formedata,INDIRECT(ADDRESS(VALUE(RIGHT(H$1,2))+1,4,1,1,"Pokemon")&amp;":"&amp;ADDRESS(VALUE(RIGHT(H$1,2))+1,11,1,1)),DEC2BIN(INDEX(_xlpm.formedata,MATCH(H554,_xlpm.formedata,0)-1)-MIN(_xlpm.formedata),2))</f>
        <v>01</v>
      </c>
      <c r="J554" s="3" t="str">
        <f t="shared" ca="1" si="32"/>
        <v>00010101</v>
      </c>
      <c r="K554" s="3" t="str">
        <f t="shared" si="33"/>
        <v/>
      </c>
      <c r="L554" t="s">
        <v>131</v>
      </c>
      <c r="M554" s="3" t="str" cm="1">
        <f t="array" aca="1" ref="M554" ca="1">_xlfn.LET(_xlpm.formedata,INDIRECT(ADDRESS(VALUE(RIGHT(L$1,2))+1,4,1,1,"Pokemon")&amp;":"&amp;ADDRESS(VALUE(RIGHT(L$1,2))+1,11,1,1)),DEC2BIN(INDEX(_xlpm.formedata,MATCH(L554,_xlpm.formedata,0)-1)-MIN(_xlpm.formedata),2))</f>
        <v>11</v>
      </c>
      <c r="N554" s="3" t="str">
        <f t="shared" ca="1" si="34"/>
        <v>00000011</v>
      </c>
      <c r="O554" s="3" t="str">
        <f t="shared" si="35"/>
        <v/>
      </c>
    </row>
    <row r="555" spans="1:15" x14ac:dyDescent="0.45">
      <c r="A555">
        <v>553</v>
      </c>
      <c r="B555" t="s">
        <v>735</v>
      </c>
      <c r="C555" t="s">
        <v>0</v>
      </c>
      <c r="D555" t="s">
        <v>156</v>
      </c>
      <c r="E555" t="s">
        <v>141</v>
      </c>
      <c r="F555" t="s">
        <v>152</v>
      </c>
      <c r="G555" t="s">
        <v>165</v>
      </c>
      <c r="H555" t="str" cm="1">
        <f t="array" ref="H555">_xlfn.IFS(OR(D555="Psychic",D555="Fairy",D555="Ghost",D555="Dark"),"Song",D555="Fighting","Dance",D556="Status","Song",AND(D556="Normal",E556="Special"),"Dance",TRUE,"Dance")</f>
        <v>Dance</v>
      </c>
      <c r="I555" s="3" t="str" cm="1">
        <f t="array" aca="1" ref="I555" ca="1">_xlfn.LET(_xlpm.formedata,INDIRECT(ADDRESS(VALUE(RIGHT(H$1,2))+1,4,1,1,"Pokemon")&amp;":"&amp;ADDRESS(VALUE(RIGHT(H$1,2))+1,11,1,1)),DEC2BIN(INDEX(_xlpm.formedata,MATCH(H555,_xlpm.formedata,0)-1)-MIN(_xlpm.formedata),2))</f>
        <v>01</v>
      </c>
      <c r="J555" s="3" t="str">
        <f t="shared" si="32"/>
        <v/>
      </c>
      <c r="K555" s="3" t="str">
        <f t="shared" si="33"/>
        <v/>
      </c>
      <c r="L555" t="s">
        <v>128</v>
      </c>
      <c r="M555" s="3" t="str" cm="1">
        <f t="array" aca="1" ref="M555" ca="1">_xlfn.LET(_xlpm.formedata,INDIRECT(ADDRESS(VALUE(RIGHT(L$1,2))+1,4,1,1,"Pokemon")&amp;":"&amp;ADDRESS(VALUE(RIGHT(L$1,2))+1,11,1,1)),DEC2BIN(INDEX(_xlpm.formedata,MATCH(L555,_xlpm.formedata,0)-1)-MIN(_xlpm.formedata),2))</f>
        <v>00</v>
      </c>
      <c r="N555" s="3" t="str">
        <f t="shared" si="34"/>
        <v/>
      </c>
      <c r="O555" s="3" t="str">
        <f t="shared" si="35"/>
        <v/>
      </c>
    </row>
    <row r="556" spans="1:15" x14ac:dyDescent="0.45">
      <c r="A556">
        <v>554</v>
      </c>
      <c r="B556" t="s">
        <v>736</v>
      </c>
      <c r="C556" t="s">
        <v>0</v>
      </c>
      <c r="D556" t="s">
        <v>156</v>
      </c>
      <c r="E556" t="s">
        <v>151</v>
      </c>
      <c r="F556" t="s">
        <v>152</v>
      </c>
      <c r="G556" t="s">
        <v>165</v>
      </c>
      <c r="H556" t="str" cm="1">
        <f t="array" ref="H556">_xlfn.IFS(OR(D556="Psychic",D556="Fairy",D556="Ghost",D556="Dark"),"Song",D556="Fighting","Dance",D557="Status","Song",AND(D557="Normal",E557="Special"),"Dance",TRUE,"Dance")</f>
        <v>Dance</v>
      </c>
      <c r="I556" s="3" t="str" cm="1">
        <f t="array" aca="1" ref="I556" ca="1">_xlfn.LET(_xlpm.formedata,INDIRECT(ADDRESS(VALUE(RIGHT(H$1,2))+1,4,1,1,"Pokemon")&amp;":"&amp;ADDRESS(VALUE(RIGHT(H$1,2))+1,11,1,1)),DEC2BIN(INDEX(_xlpm.formedata,MATCH(H556,_xlpm.formedata,0)-1)-MIN(_xlpm.formedata),2))</f>
        <v>01</v>
      </c>
      <c r="J556" s="3" t="str">
        <f t="shared" si="32"/>
        <v/>
      </c>
      <c r="K556" s="3" t="str">
        <f t="shared" si="33"/>
        <v/>
      </c>
      <c r="L556" t="s">
        <v>128</v>
      </c>
      <c r="M556" s="3" t="str" cm="1">
        <f t="array" aca="1" ref="M556" ca="1">_xlfn.LET(_xlpm.formedata,INDIRECT(ADDRESS(VALUE(RIGHT(L$1,2))+1,4,1,1,"Pokemon")&amp;":"&amp;ADDRESS(VALUE(RIGHT(L$1,2))+1,11,1,1)),DEC2BIN(INDEX(_xlpm.formedata,MATCH(L556,_xlpm.formedata,0)-1)-MIN(_xlpm.formedata),2))</f>
        <v>00</v>
      </c>
      <c r="N556" s="3" t="str">
        <f t="shared" si="34"/>
        <v/>
      </c>
      <c r="O556" s="3" t="str">
        <f t="shared" si="35"/>
        <v/>
      </c>
    </row>
    <row r="557" spans="1:15" x14ac:dyDescent="0.45">
      <c r="A557">
        <v>555</v>
      </c>
      <c r="B557" t="s">
        <v>737</v>
      </c>
      <c r="C557" t="s">
        <v>0</v>
      </c>
      <c r="D557" t="s">
        <v>178</v>
      </c>
      <c r="E557" t="s">
        <v>151</v>
      </c>
      <c r="F557" t="s">
        <v>164</v>
      </c>
      <c r="G557" t="s">
        <v>165</v>
      </c>
      <c r="H557" t="str" cm="1">
        <f t="array" ref="H557">_xlfn.IFS(OR(D557="Psychic",D557="Fairy",D557="Ghost",D557="Dark"),"Song",D557="Fighting","Dance",D558="Status","Song",AND(D558="Normal",E558="Special"),"Dance",TRUE,"Dance")</f>
        <v>Song</v>
      </c>
      <c r="I557" s="3" t="str" cm="1">
        <f t="array" aca="1" ref="I557" ca="1">_xlfn.LET(_xlpm.formedata,INDIRECT(ADDRESS(VALUE(RIGHT(H$1,2))+1,4,1,1,"Pokemon")&amp;":"&amp;ADDRESS(VALUE(RIGHT(H$1,2))+1,11,1,1)),DEC2BIN(INDEX(_xlpm.formedata,MATCH(H557,_xlpm.formedata,0)-1)-MIN(_xlpm.formedata),2))</f>
        <v>00</v>
      </c>
      <c r="J557" s="3" t="str">
        <f t="shared" si="32"/>
        <v/>
      </c>
      <c r="K557" s="3" t="str">
        <f t="shared" si="33"/>
        <v/>
      </c>
      <c r="L557" t="s">
        <v>128</v>
      </c>
      <c r="M557" s="3" t="str" cm="1">
        <f t="array" aca="1" ref="M557" ca="1">_xlfn.LET(_xlpm.formedata,INDIRECT(ADDRESS(VALUE(RIGHT(L$1,2))+1,4,1,1,"Pokemon")&amp;":"&amp;ADDRESS(VALUE(RIGHT(L$1,2))+1,11,1,1)),DEC2BIN(INDEX(_xlpm.formedata,MATCH(L557,_xlpm.formedata,0)-1)-MIN(_xlpm.formedata),2))</f>
        <v>00</v>
      </c>
      <c r="N557" s="3" t="str">
        <f t="shared" si="34"/>
        <v/>
      </c>
      <c r="O557" s="3" t="str">
        <f t="shared" si="35"/>
        <v/>
      </c>
    </row>
    <row r="558" spans="1:15" x14ac:dyDescent="0.45">
      <c r="A558">
        <v>556</v>
      </c>
      <c r="B558" t="s">
        <v>738</v>
      </c>
      <c r="C558" t="s">
        <v>0</v>
      </c>
      <c r="D558" t="s">
        <v>156</v>
      </c>
      <c r="E558" t="s">
        <v>141</v>
      </c>
      <c r="F558" t="s">
        <v>152</v>
      </c>
      <c r="G558" t="s">
        <v>142</v>
      </c>
      <c r="H558" t="str" cm="1">
        <f t="array" ref="H558">_xlfn.IFS(OR(D558="Psychic",D558="Fairy",D558="Ghost",D558="Dark"),"Song",D558="Fighting","Dance",D559="Status","Song",AND(D559="Normal",E559="Special"),"Dance",TRUE,"Dance")</f>
        <v>Dance</v>
      </c>
      <c r="I558" s="3" t="str" cm="1">
        <f t="array" aca="1" ref="I558" ca="1">_xlfn.LET(_xlpm.formedata,INDIRECT(ADDRESS(VALUE(RIGHT(H$1,2))+1,4,1,1,"Pokemon")&amp;":"&amp;ADDRESS(VALUE(RIGHT(H$1,2))+1,11,1,1)),DEC2BIN(INDEX(_xlpm.formedata,MATCH(H558,_xlpm.formedata,0)-1)-MIN(_xlpm.formedata),2))</f>
        <v>01</v>
      </c>
      <c r="J558" s="3" t="str">
        <f t="shared" ca="1" si="32"/>
        <v>01010101</v>
      </c>
      <c r="K558" s="3" t="str">
        <f t="shared" si="33"/>
        <v/>
      </c>
      <c r="L558" t="s">
        <v>129</v>
      </c>
      <c r="M558" s="3" t="str" cm="1">
        <f t="array" aca="1" ref="M558" ca="1">_xlfn.LET(_xlpm.formedata,INDIRECT(ADDRESS(VALUE(RIGHT(L$1,2))+1,4,1,1,"Pokemon")&amp;":"&amp;ADDRESS(VALUE(RIGHT(L$1,2))+1,11,1,1)),DEC2BIN(INDEX(_xlpm.formedata,MATCH(L558,_xlpm.formedata,0)-1)-MIN(_xlpm.formedata),2))</f>
        <v>01</v>
      </c>
      <c r="N558" s="3" t="str">
        <f t="shared" ca="1" si="34"/>
        <v>10111101</v>
      </c>
      <c r="O558" s="3" t="str">
        <f t="shared" si="35"/>
        <v/>
      </c>
    </row>
    <row r="559" spans="1:15" x14ac:dyDescent="0.45">
      <c r="A559">
        <v>557</v>
      </c>
      <c r="B559" t="s">
        <v>739</v>
      </c>
      <c r="C559" t="s">
        <v>0</v>
      </c>
      <c r="D559" t="s">
        <v>154</v>
      </c>
      <c r="E559" t="s">
        <v>141</v>
      </c>
      <c r="F559" t="s">
        <v>148</v>
      </c>
      <c r="G559" t="s">
        <v>165</v>
      </c>
      <c r="H559" t="str" cm="1">
        <f t="array" ref="H559">_xlfn.IFS(OR(D559="Psychic",D559="Fairy",D559="Ghost",D559="Dark"),"Song",D559="Fighting","Dance",D560="Status","Song",AND(D560="Normal",E560="Special"),"Dance",TRUE,"Dance")</f>
        <v>Dance</v>
      </c>
      <c r="I559" s="3" t="str" cm="1">
        <f t="array" aca="1" ref="I559" ca="1">_xlfn.LET(_xlpm.formedata,INDIRECT(ADDRESS(VALUE(RIGHT(H$1,2))+1,4,1,1,"Pokemon")&amp;":"&amp;ADDRESS(VALUE(RIGHT(H$1,2))+1,11,1,1)),DEC2BIN(INDEX(_xlpm.formedata,MATCH(H559,_xlpm.formedata,0)-1)-MIN(_xlpm.formedata),2))</f>
        <v>01</v>
      </c>
      <c r="J559" s="3" t="str">
        <f t="shared" si="32"/>
        <v/>
      </c>
      <c r="K559" s="3" t="str">
        <f t="shared" si="33"/>
        <v/>
      </c>
      <c r="L559" t="s">
        <v>131</v>
      </c>
      <c r="M559" s="3" t="str" cm="1">
        <f t="array" aca="1" ref="M559" ca="1">_xlfn.LET(_xlpm.formedata,INDIRECT(ADDRESS(VALUE(RIGHT(L$1,2))+1,4,1,1,"Pokemon")&amp;":"&amp;ADDRESS(VALUE(RIGHT(L$1,2))+1,11,1,1)),DEC2BIN(INDEX(_xlpm.formedata,MATCH(L559,_xlpm.formedata,0)-1)-MIN(_xlpm.formedata),2))</f>
        <v>11</v>
      </c>
      <c r="N559" s="3" t="str">
        <f t="shared" si="34"/>
        <v/>
      </c>
      <c r="O559" s="3" t="str">
        <f t="shared" si="35"/>
        <v/>
      </c>
    </row>
    <row r="560" spans="1:15" x14ac:dyDescent="0.45">
      <c r="A560">
        <v>558</v>
      </c>
      <c r="B560" t="s">
        <v>740</v>
      </c>
      <c r="C560" t="s">
        <v>0</v>
      </c>
      <c r="D560" t="s">
        <v>154</v>
      </c>
      <c r="E560" t="s">
        <v>151</v>
      </c>
      <c r="F560" t="s">
        <v>148</v>
      </c>
      <c r="G560" t="s">
        <v>165</v>
      </c>
      <c r="H560" t="str" cm="1">
        <f t="array" ref="H560">_xlfn.IFS(OR(D560="Psychic",D560="Fairy",D560="Ghost",D560="Dark"),"Song",D560="Fighting","Dance",D561="Status","Song",AND(D561="Normal",E561="Special"),"Dance",TRUE,"Dance")</f>
        <v>Dance</v>
      </c>
      <c r="I560" s="3" t="str" cm="1">
        <f t="array" aca="1" ref="I560" ca="1">_xlfn.LET(_xlpm.formedata,INDIRECT(ADDRESS(VALUE(RIGHT(H$1,2))+1,4,1,1,"Pokemon")&amp;":"&amp;ADDRESS(VALUE(RIGHT(H$1,2))+1,11,1,1)),DEC2BIN(INDEX(_xlpm.formedata,MATCH(H560,_xlpm.formedata,0)-1)-MIN(_xlpm.formedata),2))</f>
        <v>01</v>
      </c>
      <c r="J560" s="3" t="str">
        <f t="shared" si="32"/>
        <v/>
      </c>
      <c r="K560" s="3" t="str">
        <f t="shared" si="33"/>
        <v/>
      </c>
      <c r="L560" t="s">
        <v>131</v>
      </c>
      <c r="M560" s="3" t="str" cm="1">
        <f t="array" aca="1" ref="M560" ca="1">_xlfn.LET(_xlpm.formedata,INDIRECT(ADDRESS(VALUE(RIGHT(L$1,2))+1,4,1,1,"Pokemon")&amp;":"&amp;ADDRESS(VALUE(RIGHT(L$1,2))+1,11,1,1)),DEC2BIN(INDEX(_xlpm.formedata,MATCH(L560,_xlpm.formedata,0)-1)-MIN(_xlpm.formedata),2))</f>
        <v>11</v>
      </c>
      <c r="N560" s="3" t="str">
        <f t="shared" si="34"/>
        <v/>
      </c>
      <c r="O560" s="3" t="str">
        <f t="shared" si="35"/>
        <v/>
      </c>
    </row>
    <row r="561" spans="1:15" x14ac:dyDescent="0.45">
      <c r="A561">
        <v>559</v>
      </c>
      <c r="B561" t="s">
        <v>741</v>
      </c>
      <c r="C561" t="s">
        <v>0</v>
      </c>
      <c r="D561" t="s">
        <v>158</v>
      </c>
      <c r="E561" t="s">
        <v>141</v>
      </c>
      <c r="F561" t="s">
        <v>148</v>
      </c>
      <c r="G561" t="s">
        <v>165</v>
      </c>
      <c r="H561" t="str" cm="1">
        <f t="array" ref="H561">_xlfn.IFS(OR(D561="Psychic",D561="Fairy",D561="Ghost",D561="Dark"),"Song",D561="Fighting","Dance",D562="Status","Song",AND(D562="Normal",E562="Special"),"Dance",TRUE,"Dance")</f>
        <v>Dance</v>
      </c>
      <c r="I561" s="3" t="str" cm="1">
        <f t="array" aca="1" ref="I561" ca="1">_xlfn.LET(_xlpm.formedata,INDIRECT(ADDRESS(VALUE(RIGHT(H$1,2))+1,4,1,1,"Pokemon")&amp;":"&amp;ADDRESS(VALUE(RIGHT(H$1,2))+1,11,1,1)),DEC2BIN(INDEX(_xlpm.formedata,MATCH(H561,_xlpm.formedata,0)-1)-MIN(_xlpm.formedata),2))</f>
        <v>01</v>
      </c>
      <c r="J561" s="3" t="str">
        <f t="shared" si="32"/>
        <v/>
      </c>
      <c r="K561" s="3" t="str">
        <f t="shared" si="33"/>
        <v/>
      </c>
      <c r="L561" t="s">
        <v>130</v>
      </c>
      <c r="M561" s="3" t="str" cm="1">
        <f t="array" aca="1" ref="M561" ca="1">_xlfn.LET(_xlpm.formedata,INDIRECT(ADDRESS(VALUE(RIGHT(L$1,2))+1,4,1,1,"Pokemon")&amp;":"&amp;ADDRESS(VALUE(RIGHT(L$1,2))+1,11,1,1)),DEC2BIN(INDEX(_xlpm.formedata,MATCH(L561,_xlpm.formedata,0)-1)-MIN(_xlpm.formedata),2))</f>
        <v>10</v>
      </c>
      <c r="N561" s="3" t="str">
        <f t="shared" si="34"/>
        <v/>
      </c>
      <c r="O561" s="3" t="str">
        <f t="shared" si="35"/>
        <v/>
      </c>
    </row>
    <row r="562" spans="1:15" x14ac:dyDescent="0.45">
      <c r="A562">
        <v>560</v>
      </c>
      <c r="B562" t="s">
        <v>742</v>
      </c>
      <c r="C562" t="s">
        <v>0</v>
      </c>
      <c r="D562" t="s">
        <v>163</v>
      </c>
      <c r="E562" t="s">
        <v>141</v>
      </c>
      <c r="F562" t="s">
        <v>152</v>
      </c>
      <c r="G562" t="s">
        <v>142</v>
      </c>
      <c r="H562" t="str" cm="1">
        <f t="array" ref="H562">_xlfn.IFS(OR(D562="Psychic",D562="Fairy",D562="Ghost",D562="Dark"),"Song",D562="Fighting","Dance",D563="Status","Song",AND(D563="Normal",E563="Special"),"Dance",TRUE,"Dance")</f>
        <v>Dance</v>
      </c>
      <c r="I562" s="3" t="str" cm="1">
        <f t="array" aca="1" ref="I562" ca="1">_xlfn.LET(_xlpm.formedata,INDIRECT(ADDRESS(VALUE(RIGHT(H$1,2))+1,4,1,1,"Pokemon")&amp;":"&amp;ADDRESS(VALUE(RIGHT(H$1,2))+1,11,1,1)),DEC2BIN(INDEX(_xlpm.formedata,MATCH(H562,_xlpm.formedata,0)-1)-MIN(_xlpm.formedata),2))</f>
        <v>01</v>
      </c>
      <c r="J562" s="3" t="str">
        <f t="shared" ca="1" si="32"/>
        <v>01010101</v>
      </c>
      <c r="K562" s="3" t="str">
        <f t="shared" ca="1" si="33"/>
        <v>55055505</v>
      </c>
      <c r="L562" t="s">
        <v>129</v>
      </c>
      <c r="M562" s="3" t="str" cm="1">
        <f t="array" aca="1" ref="M562" ca="1">_xlfn.LET(_xlpm.formedata,INDIRECT(ADDRESS(VALUE(RIGHT(L$1,2))+1,4,1,1,"Pokemon")&amp;":"&amp;ADDRESS(VALUE(RIGHT(L$1,2))+1,11,1,1)),DEC2BIN(INDEX(_xlpm.formedata,MATCH(L562,_xlpm.formedata,0)-1)-MIN(_xlpm.formedata),2))</f>
        <v>01</v>
      </c>
      <c r="N562" s="3" t="str">
        <f t="shared" ca="1" si="34"/>
        <v>11000101</v>
      </c>
      <c r="O562" s="3" t="str">
        <f t="shared" ca="1" si="35"/>
        <v>C507EA24</v>
      </c>
    </row>
    <row r="563" spans="1:15" x14ac:dyDescent="0.45">
      <c r="A563">
        <v>561</v>
      </c>
      <c r="B563" t="s">
        <v>743</v>
      </c>
      <c r="C563" t="s">
        <v>0</v>
      </c>
      <c r="D563" t="s">
        <v>144</v>
      </c>
      <c r="E563" t="s">
        <v>167</v>
      </c>
      <c r="F563" t="s">
        <v>219</v>
      </c>
      <c r="G563" t="s">
        <v>220</v>
      </c>
      <c r="H563" t="str" cm="1">
        <f t="array" ref="H563">_xlfn.IFS(OR(D563="Psychic",D563="Fairy",D563="Ghost",D563="Dark"),"Song",D563="Fighting","Dance",D564="Status","Song",AND(D564="Normal",E564="Special"),"Dance",TRUE,"Dance")</f>
        <v>Dance</v>
      </c>
      <c r="I563" s="3" t="str" cm="1">
        <f t="array" aca="1" ref="I563" ca="1">_xlfn.LET(_xlpm.formedata,INDIRECT(ADDRESS(VALUE(RIGHT(H$1,2))+1,4,1,1,"Pokemon")&amp;":"&amp;ADDRESS(VALUE(RIGHT(H$1,2))+1,11,1,1)),DEC2BIN(INDEX(_xlpm.formedata,MATCH(H563,_xlpm.formedata,0)-1)-MIN(_xlpm.formedata),2))</f>
        <v>01</v>
      </c>
      <c r="J563" s="3" t="str">
        <f t="shared" si="32"/>
        <v/>
      </c>
      <c r="K563" s="3" t="str">
        <f t="shared" si="33"/>
        <v/>
      </c>
      <c r="L563" t="s">
        <v>129</v>
      </c>
      <c r="M563" s="3" t="str" cm="1">
        <f t="array" aca="1" ref="M563" ca="1">_xlfn.LET(_xlpm.formedata,INDIRECT(ADDRESS(VALUE(RIGHT(L$1,2))+1,4,1,1,"Pokemon")&amp;":"&amp;ADDRESS(VALUE(RIGHT(L$1,2))+1,11,1,1)),DEC2BIN(INDEX(_xlpm.formedata,MATCH(L563,_xlpm.formedata,0)-1)-MIN(_xlpm.formedata),2))</f>
        <v>01</v>
      </c>
      <c r="N563" s="3" t="str">
        <f t="shared" si="34"/>
        <v/>
      </c>
      <c r="O563" s="3" t="str">
        <f t="shared" si="35"/>
        <v/>
      </c>
    </row>
    <row r="564" spans="1:15" x14ac:dyDescent="0.45">
      <c r="A564">
        <v>562</v>
      </c>
      <c r="B564" t="s">
        <v>744</v>
      </c>
      <c r="C564" t="s">
        <v>0</v>
      </c>
      <c r="D564" t="s">
        <v>202</v>
      </c>
      <c r="E564" t="s">
        <v>151</v>
      </c>
      <c r="F564" t="s">
        <v>152</v>
      </c>
      <c r="G564" t="s">
        <v>165</v>
      </c>
      <c r="H564" t="str" cm="1">
        <f t="array" ref="H564">_xlfn.IFS(OR(D564="Psychic",D564="Fairy",D564="Ghost",D564="Dark"),"Song",D564="Fighting","Dance",D565="Status","Song",AND(D565="Normal",E565="Special"),"Dance",TRUE,"Dance")</f>
        <v>Dance</v>
      </c>
      <c r="I564" s="3" t="str" cm="1">
        <f t="array" aca="1" ref="I564" ca="1">_xlfn.LET(_xlpm.formedata,INDIRECT(ADDRESS(VALUE(RIGHT(H$1,2))+1,4,1,1,"Pokemon")&amp;":"&amp;ADDRESS(VALUE(RIGHT(H$1,2))+1,11,1,1)),DEC2BIN(INDEX(_xlpm.formedata,MATCH(H564,_xlpm.formedata,0)-1)-MIN(_xlpm.formedata),2))</f>
        <v>01</v>
      </c>
      <c r="J564" s="3" t="str">
        <f t="shared" si="32"/>
        <v/>
      </c>
      <c r="K564" s="3" t="str">
        <f t="shared" si="33"/>
        <v/>
      </c>
      <c r="L564" t="s">
        <v>128</v>
      </c>
      <c r="M564" s="3" t="str" cm="1">
        <f t="array" aca="1" ref="M564" ca="1">_xlfn.LET(_xlpm.formedata,INDIRECT(ADDRESS(VALUE(RIGHT(L$1,2))+1,4,1,1,"Pokemon")&amp;":"&amp;ADDRESS(VALUE(RIGHT(L$1,2))+1,11,1,1)),DEC2BIN(INDEX(_xlpm.formedata,MATCH(L564,_xlpm.formedata,0)-1)-MIN(_xlpm.formedata),2))</f>
        <v>00</v>
      </c>
      <c r="N564" s="3" t="str">
        <f t="shared" si="34"/>
        <v/>
      </c>
      <c r="O564" s="3" t="str">
        <f t="shared" si="35"/>
        <v/>
      </c>
    </row>
    <row r="565" spans="1:15" x14ac:dyDescent="0.45">
      <c r="A565">
        <v>563</v>
      </c>
      <c r="B565" t="s">
        <v>745</v>
      </c>
      <c r="C565" t="s">
        <v>0</v>
      </c>
      <c r="D565" t="s">
        <v>188</v>
      </c>
      <c r="E565" t="s">
        <v>167</v>
      </c>
      <c r="F565" t="s">
        <v>278</v>
      </c>
      <c r="G565" t="s">
        <v>284</v>
      </c>
      <c r="H565" t="str" cm="1">
        <f t="array" ref="H565">_xlfn.IFS(OR(D565="Psychic",D565="Fairy",D565="Ghost",D565="Dark"),"Song",D565="Fighting","Dance",D566="Status","Song",AND(D566="Normal",E566="Special"),"Dance",TRUE,"Dance")</f>
        <v>Dance</v>
      </c>
      <c r="I565" s="3" t="str" cm="1">
        <f t="array" aca="1" ref="I565" ca="1">_xlfn.LET(_xlpm.formedata,INDIRECT(ADDRESS(VALUE(RIGHT(H$1,2))+1,4,1,1,"Pokemon")&amp;":"&amp;ADDRESS(VALUE(RIGHT(H$1,2))+1,11,1,1)),DEC2BIN(INDEX(_xlpm.formedata,MATCH(H565,_xlpm.formedata,0)-1)-MIN(_xlpm.formedata),2))</f>
        <v>01</v>
      </c>
      <c r="J565" s="3" t="str">
        <f t="shared" si="32"/>
        <v/>
      </c>
      <c r="K565" s="3" t="str">
        <f t="shared" si="33"/>
        <v/>
      </c>
      <c r="L565" t="s">
        <v>131</v>
      </c>
      <c r="M565" s="3" t="str" cm="1">
        <f t="array" aca="1" ref="M565" ca="1">_xlfn.LET(_xlpm.formedata,INDIRECT(ADDRESS(VALUE(RIGHT(L$1,2))+1,4,1,1,"Pokemon")&amp;":"&amp;ADDRESS(VALUE(RIGHT(L$1,2))+1,11,1,1)),DEC2BIN(INDEX(_xlpm.formedata,MATCH(L565,_xlpm.formedata,0)-1)-MIN(_xlpm.formedata),2))</f>
        <v>11</v>
      </c>
      <c r="N565" s="3" t="str">
        <f t="shared" si="34"/>
        <v/>
      </c>
      <c r="O565" s="3" t="str">
        <f t="shared" si="35"/>
        <v/>
      </c>
    </row>
    <row r="566" spans="1:15" x14ac:dyDescent="0.45">
      <c r="A566">
        <v>564</v>
      </c>
      <c r="B566" t="s">
        <v>746</v>
      </c>
      <c r="C566" t="s">
        <v>0</v>
      </c>
      <c r="D566" t="s">
        <v>204</v>
      </c>
      <c r="E566" t="s">
        <v>167</v>
      </c>
      <c r="F566" t="s">
        <v>219</v>
      </c>
      <c r="G566" t="s">
        <v>371</v>
      </c>
      <c r="H566" t="str" cm="1">
        <f t="array" ref="H566">_xlfn.IFS(OR(D566="Psychic",D566="Fairy",D566="Ghost",D566="Dark"),"Song",D566="Fighting","Dance",D567="Status","Song",AND(D567="Normal",E567="Special"),"Dance",TRUE,"Dance")</f>
        <v>Dance</v>
      </c>
      <c r="I566" s="3" t="str" cm="1">
        <f t="array" aca="1" ref="I566" ca="1">_xlfn.LET(_xlpm.formedata,INDIRECT(ADDRESS(VALUE(RIGHT(H$1,2))+1,4,1,1,"Pokemon")&amp;":"&amp;ADDRESS(VALUE(RIGHT(H$1,2))+1,11,1,1)),DEC2BIN(INDEX(_xlpm.formedata,MATCH(H566,_xlpm.formedata,0)-1)-MIN(_xlpm.formedata),2))</f>
        <v>01</v>
      </c>
      <c r="J566" s="3" t="str">
        <f t="shared" ca="1" si="32"/>
        <v>00000101</v>
      </c>
      <c r="K566" s="3" t="str">
        <f t="shared" si="33"/>
        <v/>
      </c>
      <c r="L566" t="s">
        <v>131</v>
      </c>
      <c r="M566" s="3" t="str" cm="1">
        <f t="array" aca="1" ref="M566" ca="1">_xlfn.LET(_xlpm.formedata,INDIRECT(ADDRESS(VALUE(RIGHT(L$1,2))+1,4,1,1,"Pokemon")&amp;":"&amp;ADDRESS(VALUE(RIGHT(L$1,2))+1,11,1,1)),DEC2BIN(INDEX(_xlpm.formedata,MATCH(L566,_xlpm.formedata,0)-1)-MIN(_xlpm.formedata),2))</f>
        <v>11</v>
      </c>
      <c r="N566" s="3" t="str">
        <f t="shared" ca="1" si="34"/>
        <v>00000111</v>
      </c>
      <c r="O566" s="3" t="str">
        <f t="shared" si="35"/>
        <v/>
      </c>
    </row>
    <row r="567" spans="1:15" x14ac:dyDescent="0.45">
      <c r="A567">
        <v>565</v>
      </c>
      <c r="B567" t="s">
        <v>747</v>
      </c>
      <c r="C567" t="s">
        <v>0</v>
      </c>
      <c r="D567" t="s">
        <v>204</v>
      </c>
      <c r="E567" t="s">
        <v>141</v>
      </c>
      <c r="F567" t="s">
        <v>152</v>
      </c>
      <c r="G567" t="s">
        <v>142</v>
      </c>
      <c r="H567" t="str" cm="1">
        <f t="array" ref="H567">_xlfn.IFS(OR(D567="Psychic",D567="Fairy",D567="Ghost",D567="Dark"),"Song",D567="Fighting","Dance",D568="Status","Song",AND(D568="Normal",E568="Special"),"Dance",TRUE,"Dance")</f>
        <v>Dance</v>
      </c>
      <c r="I567" s="3" t="str" cm="1">
        <f t="array" aca="1" ref="I567" ca="1">_xlfn.LET(_xlpm.formedata,INDIRECT(ADDRESS(VALUE(RIGHT(H$1,2))+1,4,1,1,"Pokemon")&amp;":"&amp;ADDRESS(VALUE(RIGHT(H$1,2))+1,11,1,1)),DEC2BIN(INDEX(_xlpm.formedata,MATCH(H567,_xlpm.formedata,0)-1)-MIN(_xlpm.formedata),2))</f>
        <v>01</v>
      </c>
      <c r="J567" s="3" t="str">
        <f t="shared" si="32"/>
        <v/>
      </c>
      <c r="K567" s="3" t="str">
        <f t="shared" si="33"/>
        <v/>
      </c>
      <c r="L567" t="s">
        <v>129</v>
      </c>
      <c r="M567" s="3" t="str" cm="1">
        <f t="array" aca="1" ref="M567" ca="1">_xlfn.LET(_xlpm.formedata,INDIRECT(ADDRESS(VALUE(RIGHT(L$1,2))+1,4,1,1,"Pokemon")&amp;":"&amp;ADDRESS(VALUE(RIGHT(L$1,2))+1,11,1,1)),DEC2BIN(INDEX(_xlpm.formedata,MATCH(L567,_xlpm.formedata,0)-1)-MIN(_xlpm.formedata),2))</f>
        <v>01</v>
      </c>
      <c r="N567" s="3" t="str">
        <f t="shared" si="34"/>
        <v/>
      </c>
      <c r="O567" s="3" t="str">
        <f t="shared" si="35"/>
        <v/>
      </c>
    </row>
    <row r="568" spans="1:15" x14ac:dyDescent="0.45">
      <c r="A568">
        <v>566</v>
      </c>
      <c r="B568" t="s">
        <v>748</v>
      </c>
      <c r="C568" t="s">
        <v>0</v>
      </c>
      <c r="D568" t="s">
        <v>274</v>
      </c>
      <c r="E568" t="s">
        <v>141</v>
      </c>
      <c r="F568" t="s">
        <v>152</v>
      </c>
      <c r="G568" t="s">
        <v>142</v>
      </c>
      <c r="H568" t="str" cm="1">
        <f t="array" ref="H568">_xlfn.IFS(OR(D568="Psychic",D568="Fairy",D568="Ghost",D568="Dark"),"Song",D568="Fighting","Dance",D569="Status","Song",AND(D569="Normal",E569="Special"),"Dance",TRUE,"Dance")</f>
        <v>Song</v>
      </c>
      <c r="I568" s="3" t="str" cm="1">
        <f t="array" aca="1" ref="I568" ca="1">_xlfn.LET(_xlpm.formedata,INDIRECT(ADDRESS(VALUE(RIGHT(H$1,2))+1,4,1,1,"Pokemon")&amp;":"&amp;ADDRESS(VALUE(RIGHT(H$1,2))+1,11,1,1)),DEC2BIN(INDEX(_xlpm.formedata,MATCH(H568,_xlpm.formedata,0)-1)-MIN(_xlpm.formedata),2))</f>
        <v>00</v>
      </c>
      <c r="J568" s="3" t="str">
        <f t="shared" si="32"/>
        <v/>
      </c>
      <c r="K568" s="3" t="str">
        <f t="shared" si="33"/>
        <v/>
      </c>
      <c r="L568" t="s">
        <v>128</v>
      </c>
      <c r="M568" s="3" t="str" cm="1">
        <f t="array" aca="1" ref="M568" ca="1">_xlfn.LET(_xlpm.formedata,INDIRECT(ADDRESS(VALUE(RIGHT(L$1,2))+1,4,1,1,"Pokemon")&amp;":"&amp;ADDRESS(VALUE(RIGHT(L$1,2))+1,11,1,1)),DEC2BIN(INDEX(_xlpm.formedata,MATCH(L568,_xlpm.formedata,0)-1)-MIN(_xlpm.formedata),2))</f>
        <v>00</v>
      </c>
      <c r="N568" s="3" t="str">
        <f t="shared" si="34"/>
        <v/>
      </c>
      <c r="O568" s="3" t="str">
        <f t="shared" si="35"/>
        <v/>
      </c>
    </row>
    <row r="569" spans="1:15" x14ac:dyDescent="0.45">
      <c r="A569">
        <v>567</v>
      </c>
      <c r="B569" t="s">
        <v>749</v>
      </c>
      <c r="C569" t="s">
        <v>0</v>
      </c>
      <c r="D569" t="s">
        <v>274</v>
      </c>
      <c r="E569" t="s">
        <v>167</v>
      </c>
      <c r="F569" t="s">
        <v>214</v>
      </c>
      <c r="G569" t="s">
        <v>142</v>
      </c>
      <c r="H569" t="str" cm="1">
        <f t="array" ref="H569">_xlfn.IFS(OR(D569="Psychic",D569="Fairy",D569="Ghost",D569="Dark"),"Song",D569="Fighting","Dance",D570="Status","Song",AND(D570="Normal",E570="Special"),"Dance",TRUE,"Dance")</f>
        <v>Song</v>
      </c>
      <c r="I569" s="3" t="str" cm="1">
        <f t="array" aca="1" ref="I569" ca="1">_xlfn.LET(_xlpm.formedata,INDIRECT(ADDRESS(VALUE(RIGHT(H$1,2))+1,4,1,1,"Pokemon")&amp;":"&amp;ADDRESS(VALUE(RIGHT(H$1,2))+1,11,1,1)),DEC2BIN(INDEX(_xlpm.formedata,MATCH(H569,_xlpm.formedata,0)-1)-MIN(_xlpm.formedata),2))</f>
        <v>00</v>
      </c>
      <c r="J569" s="3" t="str">
        <f t="shared" si="32"/>
        <v/>
      </c>
      <c r="K569" s="3" t="str">
        <f t="shared" si="33"/>
        <v/>
      </c>
      <c r="L569" t="s">
        <v>128</v>
      </c>
      <c r="M569" s="3" t="str" cm="1">
        <f t="array" aca="1" ref="M569" ca="1">_xlfn.LET(_xlpm.formedata,INDIRECT(ADDRESS(VALUE(RIGHT(L$1,2))+1,4,1,1,"Pokemon")&amp;":"&amp;ADDRESS(VALUE(RIGHT(L$1,2))+1,11,1,1)),DEC2BIN(INDEX(_xlpm.formedata,MATCH(L569,_xlpm.formedata,0)-1)-MIN(_xlpm.formedata),2))</f>
        <v>00</v>
      </c>
      <c r="N569" s="3" t="str">
        <f t="shared" si="34"/>
        <v/>
      </c>
      <c r="O569" s="3" t="str">
        <f t="shared" si="35"/>
        <v/>
      </c>
    </row>
    <row r="570" spans="1:15" x14ac:dyDescent="0.45">
      <c r="A570">
        <v>568</v>
      </c>
      <c r="B570" t="s">
        <v>750</v>
      </c>
      <c r="C570">
        <v>2</v>
      </c>
      <c r="D570" t="s">
        <v>128</v>
      </c>
      <c r="E570" t="s">
        <v>151</v>
      </c>
      <c r="F570" t="s">
        <v>0</v>
      </c>
      <c r="G570" t="s">
        <v>165</v>
      </c>
      <c r="H570" t="str" cm="1">
        <f t="array" ref="H570">_xlfn.IFS(OR(D570="Psychic",D570="Fairy",D570="Ghost",D570="Dark"),"Song",D570="Fighting","Dance",D571="Status","Song",AND(D571="Normal",E571="Special"),"Dance",TRUE,"Dance")</f>
        <v>Dance</v>
      </c>
      <c r="I570" s="3" t="str" cm="1">
        <f t="array" aca="1" ref="I570" ca="1">_xlfn.LET(_xlpm.formedata,INDIRECT(ADDRESS(VALUE(RIGHT(H$1,2))+1,4,1,1,"Pokemon")&amp;":"&amp;ADDRESS(VALUE(RIGHT(H$1,2))+1,11,1,1)),DEC2BIN(INDEX(_xlpm.formedata,MATCH(H570,_xlpm.formedata,0)-1)-MIN(_xlpm.formedata),2))</f>
        <v>01</v>
      </c>
      <c r="J570" s="3" t="str">
        <f t="shared" ca="1" si="32"/>
        <v>01010101</v>
      </c>
      <c r="K570" s="3" t="str">
        <f t="shared" si="33"/>
        <v/>
      </c>
      <c r="L570" t="s">
        <v>130</v>
      </c>
      <c r="M570" s="3" t="str" cm="1">
        <f t="array" aca="1" ref="M570" ca="1">_xlfn.LET(_xlpm.formedata,INDIRECT(ADDRESS(VALUE(RIGHT(L$1,2))+1,4,1,1,"Pokemon")&amp;":"&amp;ADDRESS(VALUE(RIGHT(L$1,2))+1,11,1,1)),DEC2BIN(INDEX(_xlpm.formedata,MATCH(L570,_xlpm.formedata,0)-1)-MIN(_xlpm.formedata),2))</f>
        <v>10</v>
      </c>
      <c r="N570" s="3" t="str">
        <f t="shared" ca="1" si="34"/>
        <v>11101010</v>
      </c>
      <c r="O570" s="3" t="str">
        <f t="shared" si="35"/>
        <v/>
      </c>
    </row>
    <row r="571" spans="1:15" x14ac:dyDescent="0.45">
      <c r="A571">
        <v>569</v>
      </c>
      <c r="B571" t="s">
        <v>751</v>
      </c>
      <c r="C571">
        <v>1</v>
      </c>
      <c r="D571" t="s">
        <v>158</v>
      </c>
      <c r="E571" t="s">
        <v>151</v>
      </c>
      <c r="F571" t="s">
        <v>152</v>
      </c>
      <c r="G571" t="s">
        <v>165</v>
      </c>
      <c r="H571" t="str" cm="1">
        <f t="array" ref="H571">_xlfn.IFS(OR(D571="Psychic",D571="Fairy",D571="Ghost",D571="Dark"),"Song",D571="Fighting","Dance",D572="Status","Song",AND(D572="Normal",E572="Special"),"Dance",TRUE,"Dance")</f>
        <v>Dance</v>
      </c>
      <c r="I571" s="3" t="str" cm="1">
        <f t="array" aca="1" ref="I571" ca="1">_xlfn.LET(_xlpm.formedata,INDIRECT(ADDRESS(VALUE(RIGHT(H$1,2))+1,4,1,1,"Pokemon")&amp;":"&amp;ADDRESS(VALUE(RIGHT(H$1,2))+1,11,1,1)),DEC2BIN(INDEX(_xlpm.formedata,MATCH(H571,_xlpm.formedata,0)-1)-MIN(_xlpm.formedata),2))</f>
        <v>01</v>
      </c>
      <c r="J571" s="3" t="str">
        <f t="shared" si="32"/>
        <v/>
      </c>
      <c r="K571" s="3" t="str">
        <f t="shared" si="33"/>
        <v/>
      </c>
      <c r="L571" t="s">
        <v>130</v>
      </c>
      <c r="M571" s="3" t="str" cm="1">
        <f t="array" aca="1" ref="M571" ca="1">_xlfn.LET(_xlpm.formedata,INDIRECT(ADDRESS(VALUE(RIGHT(L$1,2))+1,4,1,1,"Pokemon")&amp;":"&amp;ADDRESS(VALUE(RIGHT(L$1,2))+1,11,1,1)),DEC2BIN(INDEX(_xlpm.formedata,MATCH(L571,_xlpm.formedata,0)-1)-MIN(_xlpm.formedata),2))</f>
        <v>10</v>
      </c>
      <c r="N571" s="3" t="str">
        <f t="shared" si="34"/>
        <v/>
      </c>
      <c r="O571" s="3" t="str">
        <f t="shared" si="35"/>
        <v/>
      </c>
    </row>
    <row r="572" spans="1:15" x14ac:dyDescent="0.45">
      <c r="A572">
        <v>570</v>
      </c>
      <c r="B572" t="s">
        <v>752</v>
      </c>
      <c r="C572" t="s">
        <v>0</v>
      </c>
      <c r="D572" t="s">
        <v>158</v>
      </c>
      <c r="E572" t="s">
        <v>151</v>
      </c>
      <c r="F572" t="s">
        <v>243</v>
      </c>
      <c r="G572" t="s">
        <v>165</v>
      </c>
      <c r="H572" t="str" cm="1">
        <f t="array" ref="H572">_xlfn.IFS(OR(D572="Psychic",D572="Fairy",D572="Ghost",D572="Dark"),"Song",D572="Fighting","Dance",D573="Status","Song",AND(D573="Normal",E573="Special"),"Dance",TRUE,"Dance")</f>
        <v>Dance</v>
      </c>
      <c r="I572" s="3" t="str" cm="1">
        <f t="array" aca="1" ref="I572" ca="1">_xlfn.LET(_xlpm.formedata,INDIRECT(ADDRESS(VALUE(RIGHT(H$1,2))+1,4,1,1,"Pokemon")&amp;":"&amp;ADDRESS(VALUE(RIGHT(H$1,2))+1,11,1,1)),DEC2BIN(INDEX(_xlpm.formedata,MATCH(H572,_xlpm.formedata,0)-1)-MIN(_xlpm.formedata),2))</f>
        <v>01</v>
      </c>
      <c r="J572" s="3" t="str">
        <f t="shared" si="32"/>
        <v/>
      </c>
      <c r="K572" s="3" t="str">
        <f t="shared" si="33"/>
        <v/>
      </c>
      <c r="L572" t="s">
        <v>130</v>
      </c>
      <c r="M572" s="3" t="str" cm="1">
        <f t="array" aca="1" ref="M572" ca="1">_xlfn.LET(_xlpm.formedata,INDIRECT(ADDRESS(VALUE(RIGHT(L$1,2))+1,4,1,1,"Pokemon")&amp;":"&amp;ADDRESS(VALUE(RIGHT(L$1,2))+1,11,1,1)),DEC2BIN(INDEX(_xlpm.formedata,MATCH(L572,_xlpm.formedata,0)-1)-MIN(_xlpm.formedata),2))</f>
        <v>10</v>
      </c>
      <c r="N572" s="3" t="str">
        <f t="shared" si="34"/>
        <v/>
      </c>
      <c r="O572" s="3" t="str">
        <f t="shared" si="35"/>
        <v/>
      </c>
    </row>
    <row r="573" spans="1:15" x14ac:dyDescent="0.45">
      <c r="A573">
        <v>571</v>
      </c>
      <c r="B573" t="s">
        <v>753</v>
      </c>
      <c r="C573" t="s">
        <v>0</v>
      </c>
      <c r="D573" t="s">
        <v>171</v>
      </c>
      <c r="E573" t="s">
        <v>167</v>
      </c>
      <c r="F573" t="s">
        <v>214</v>
      </c>
      <c r="G573" t="s">
        <v>142</v>
      </c>
      <c r="H573" t="str" cm="1">
        <f t="array" ref="H573">_xlfn.IFS(OR(D573="Psychic",D573="Fairy",D573="Ghost",D573="Dark"),"Song",D573="Fighting","Dance",D574="Status","Song",AND(D574="Normal",E574="Special"),"Dance",TRUE,"Dance")</f>
        <v>Dance</v>
      </c>
      <c r="I573" s="3" t="str" cm="1">
        <f t="array" aca="1" ref="I573" ca="1">_xlfn.LET(_xlpm.formedata,INDIRECT(ADDRESS(VALUE(RIGHT(H$1,2))+1,4,1,1,"Pokemon")&amp;":"&amp;ADDRESS(VALUE(RIGHT(H$1,2))+1,11,1,1)),DEC2BIN(INDEX(_xlpm.formedata,MATCH(H573,_xlpm.formedata,0)-1)-MIN(_xlpm.formedata),2))</f>
        <v>01</v>
      </c>
      <c r="J573" s="3" t="str">
        <f t="shared" si="32"/>
        <v/>
      </c>
      <c r="K573" s="3" t="str">
        <f t="shared" si="33"/>
        <v/>
      </c>
      <c r="L573" t="s">
        <v>131</v>
      </c>
      <c r="M573" s="3" t="str" cm="1">
        <f t="array" aca="1" ref="M573" ca="1">_xlfn.LET(_xlpm.formedata,INDIRECT(ADDRESS(VALUE(RIGHT(L$1,2))+1,4,1,1,"Pokemon")&amp;":"&amp;ADDRESS(VALUE(RIGHT(L$1,2))+1,11,1,1)),DEC2BIN(INDEX(_xlpm.formedata,MATCH(L573,_xlpm.formedata,0)-1)-MIN(_xlpm.formedata),2))</f>
        <v>11</v>
      </c>
      <c r="N573" s="3" t="str">
        <f t="shared" si="34"/>
        <v/>
      </c>
      <c r="O573" s="3" t="str">
        <f t="shared" si="35"/>
        <v/>
      </c>
    </row>
    <row r="574" spans="1:15" x14ac:dyDescent="0.45">
      <c r="A574">
        <v>572</v>
      </c>
      <c r="B574" t="s">
        <v>754</v>
      </c>
      <c r="C574" t="s">
        <v>0</v>
      </c>
      <c r="D574" t="s">
        <v>171</v>
      </c>
      <c r="E574" t="s">
        <v>151</v>
      </c>
      <c r="F574" t="s">
        <v>152</v>
      </c>
      <c r="G574" t="s">
        <v>165</v>
      </c>
      <c r="H574" t="str" cm="1">
        <f t="array" ref="H574">_xlfn.IFS(OR(D574="Psychic",D574="Fairy",D574="Ghost",D574="Dark"),"Song",D574="Fighting","Dance",D575="Status","Song",AND(D575="Normal",E575="Special"),"Dance",TRUE,"Dance")</f>
        <v>Dance</v>
      </c>
      <c r="I574" s="3" t="str" cm="1">
        <f t="array" aca="1" ref="I574" ca="1">_xlfn.LET(_xlpm.formedata,INDIRECT(ADDRESS(VALUE(RIGHT(H$1,2))+1,4,1,1,"Pokemon")&amp;":"&amp;ADDRESS(VALUE(RIGHT(H$1,2))+1,11,1,1)),DEC2BIN(INDEX(_xlpm.formedata,MATCH(H574,_xlpm.formedata,0)-1)-MIN(_xlpm.formedata),2))</f>
        <v>01</v>
      </c>
      <c r="J574" s="3" t="str">
        <f t="shared" ca="1" si="32"/>
        <v>00000101</v>
      </c>
      <c r="K574" s="3" t="str">
        <f t="shared" si="33"/>
        <v/>
      </c>
      <c r="L574" t="s">
        <v>128</v>
      </c>
      <c r="M574" s="3" t="str" cm="1">
        <f t="array" aca="1" ref="M574" ca="1">_xlfn.LET(_xlpm.formedata,INDIRECT(ADDRESS(VALUE(RIGHT(L$1,2))+1,4,1,1,"Pokemon")&amp;":"&amp;ADDRESS(VALUE(RIGHT(L$1,2))+1,11,1,1)),DEC2BIN(INDEX(_xlpm.formedata,MATCH(L574,_xlpm.formedata,0)-1)-MIN(_xlpm.formedata),2))</f>
        <v>00</v>
      </c>
      <c r="N574" s="3" t="str">
        <f t="shared" ca="1" si="34"/>
        <v>00100100</v>
      </c>
      <c r="O574" s="3" t="str">
        <f t="shared" si="35"/>
        <v/>
      </c>
    </row>
    <row r="575" spans="1:15" x14ac:dyDescent="0.45">
      <c r="A575">
        <v>573</v>
      </c>
      <c r="B575" t="s">
        <v>755</v>
      </c>
      <c r="C575" t="s">
        <v>0</v>
      </c>
      <c r="D575" t="s">
        <v>156</v>
      </c>
      <c r="E575" t="s">
        <v>151</v>
      </c>
      <c r="F575" t="s">
        <v>152</v>
      </c>
      <c r="G575" t="s">
        <v>142</v>
      </c>
      <c r="H575" t="str" cm="1">
        <f t="array" ref="H575">_xlfn.IFS(OR(D575="Psychic",D575="Fairy",D575="Ghost",D575="Dark"),"Song",D575="Fighting","Dance",D576="Status","Song",AND(D576="Normal",E576="Special"),"Dance",TRUE,"Dance")</f>
        <v>Dance</v>
      </c>
      <c r="I575" s="3" t="str" cm="1">
        <f t="array" aca="1" ref="I575" ca="1">_xlfn.LET(_xlpm.formedata,INDIRECT(ADDRESS(VALUE(RIGHT(H$1,2))+1,4,1,1,"Pokemon")&amp;":"&amp;ADDRESS(VALUE(RIGHT(H$1,2))+1,11,1,1)),DEC2BIN(INDEX(_xlpm.formedata,MATCH(H575,_xlpm.formedata,0)-1)-MIN(_xlpm.formedata),2))</f>
        <v>01</v>
      </c>
      <c r="J575" s="3" t="str">
        <f t="shared" si="32"/>
        <v/>
      </c>
      <c r="K575" s="3" t="str">
        <f t="shared" si="33"/>
        <v/>
      </c>
      <c r="L575" t="s">
        <v>129</v>
      </c>
      <c r="M575" s="3" t="str" cm="1">
        <f t="array" aca="1" ref="M575" ca="1">_xlfn.LET(_xlpm.formedata,INDIRECT(ADDRESS(VALUE(RIGHT(L$1,2))+1,4,1,1,"Pokemon")&amp;":"&amp;ADDRESS(VALUE(RIGHT(L$1,2))+1,11,1,1)),DEC2BIN(INDEX(_xlpm.formedata,MATCH(L575,_xlpm.formedata,0)-1)-MIN(_xlpm.formedata),2))</f>
        <v>01</v>
      </c>
      <c r="N575" s="3" t="str">
        <f t="shared" si="34"/>
        <v/>
      </c>
      <c r="O575" s="3" t="str">
        <f t="shared" si="35"/>
        <v/>
      </c>
    </row>
    <row r="576" spans="1:15" x14ac:dyDescent="0.45">
      <c r="A576">
        <v>574</v>
      </c>
      <c r="B576" t="s">
        <v>756</v>
      </c>
      <c r="C576" t="s">
        <v>0</v>
      </c>
      <c r="D576" t="s">
        <v>147</v>
      </c>
      <c r="E576" t="s">
        <v>151</v>
      </c>
      <c r="F576" t="s">
        <v>0</v>
      </c>
      <c r="G576" t="s">
        <v>165</v>
      </c>
      <c r="H576" t="str" cm="1">
        <f t="array" ref="H576">_xlfn.IFS(OR(D576="Psychic",D576="Fairy",D576="Ghost",D576="Dark"),"Song",D576="Fighting","Dance",D577="Status","Song",AND(D577="Normal",E577="Special"),"Dance",TRUE,"Dance")</f>
        <v>Song</v>
      </c>
      <c r="I576" s="3" t="str" cm="1">
        <f t="array" aca="1" ref="I576" ca="1">_xlfn.LET(_xlpm.formedata,INDIRECT(ADDRESS(VALUE(RIGHT(H$1,2))+1,4,1,1,"Pokemon")&amp;":"&amp;ADDRESS(VALUE(RIGHT(H$1,2))+1,11,1,1)),DEC2BIN(INDEX(_xlpm.formedata,MATCH(H576,_xlpm.formedata,0)-1)-MIN(_xlpm.formedata),2))</f>
        <v>00</v>
      </c>
      <c r="J576" s="3" t="str">
        <f t="shared" si="32"/>
        <v/>
      </c>
      <c r="K576" s="3" t="str">
        <f t="shared" si="33"/>
        <v/>
      </c>
      <c r="L576" t="s">
        <v>130</v>
      </c>
      <c r="M576" s="3" t="str" cm="1">
        <f t="array" aca="1" ref="M576" ca="1">_xlfn.LET(_xlpm.formedata,INDIRECT(ADDRESS(VALUE(RIGHT(L$1,2))+1,4,1,1,"Pokemon")&amp;":"&amp;ADDRESS(VALUE(RIGHT(L$1,2))+1,11,1,1)),DEC2BIN(INDEX(_xlpm.formedata,MATCH(L576,_xlpm.formedata,0)-1)-MIN(_xlpm.formedata),2))</f>
        <v>10</v>
      </c>
      <c r="N576" s="3" t="str">
        <f t="shared" si="34"/>
        <v/>
      </c>
      <c r="O576" s="3" t="str">
        <f t="shared" si="35"/>
        <v/>
      </c>
    </row>
    <row r="577" spans="1:15" x14ac:dyDescent="0.45">
      <c r="A577">
        <v>575</v>
      </c>
      <c r="B577" t="s">
        <v>757</v>
      </c>
      <c r="C577" t="s">
        <v>0</v>
      </c>
      <c r="D577" t="s">
        <v>178</v>
      </c>
      <c r="E577" t="s">
        <v>167</v>
      </c>
      <c r="F577" t="s">
        <v>278</v>
      </c>
      <c r="G577" t="s">
        <v>142</v>
      </c>
      <c r="H577" t="str" cm="1">
        <f t="array" ref="H577">_xlfn.IFS(OR(D577="Psychic",D577="Fairy",D577="Ghost",D577="Dark"),"Song",D577="Fighting","Dance",D578="Status","Song",AND(D578="Normal",E578="Special"),"Dance",TRUE,"Dance")</f>
        <v>Song</v>
      </c>
      <c r="I577" s="3" t="str" cm="1">
        <f t="array" aca="1" ref="I577" ca="1">_xlfn.LET(_xlpm.formedata,INDIRECT(ADDRESS(VALUE(RIGHT(H$1,2))+1,4,1,1,"Pokemon")&amp;":"&amp;ADDRESS(VALUE(RIGHT(H$1,2))+1,11,1,1)),DEC2BIN(INDEX(_xlpm.formedata,MATCH(H577,_xlpm.formedata,0)-1)-MIN(_xlpm.formedata),2))</f>
        <v>00</v>
      </c>
      <c r="J577" s="3" t="str">
        <f t="shared" si="32"/>
        <v/>
      </c>
      <c r="K577" s="3" t="str">
        <f t="shared" si="33"/>
        <v/>
      </c>
      <c r="L577" t="s">
        <v>128</v>
      </c>
      <c r="M577" s="3" t="str" cm="1">
        <f t="array" aca="1" ref="M577" ca="1">_xlfn.LET(_xlpm.formedata,INDIRECT(ADDRESS(VALUE(RIGHT(L$1,2))+1,4,1,1,"Pokemon")&amp;":"&amp;ADDRESS(VALUE(RIGHT(L$1,2))+1,11,1,1)),DEC2BIN(INDEX(_xlpm.formedata,MATCH(L577,_xlpm.formedata,0)-1)-MIN(_xlpm.formedata),2))</f>
        <v>00</v>
      </c>
      <c r="N577" s="3" t="str">
        <f t="shared" si="34"/>
        <v/>
      </c>
      <c r="O577" s="3" t="str">
        <f t="shared" si="35"/>
        <v/>
      </c>
    </row>
    <row r="578" spans="1:15" x14ac:dyDescent="0.45">
      <c r="A578">
        <v>576</v>
      </c>
      <c r="B578" t="s">
        <v>758</v>
      </c>
      <c r="C578" t="s">
        <v>0</v>
      </c>
      <c r="D578" t="s">
        <v>178</v>
      </c>
      <c r="E578" t="s">
        <v>167</v>
      </c>
      <c r="F578" t="s">
        <v>214</v>
      </c>
      <c r="G578" t="s">
        <v>225</v>
      </c>
      <c r="H578" t="str" cm="1">
        <f t="array" ref="H578">_xlfn.IFS(OR(D578="Psychic",D578="Fairy",D578="Ghost",D578="Dark"),"Song",D578="Fighting","Dance",D579="Status","Song",AND(D579="Normal",E579="Special"),"Dance",TRUE,"Dance")</f>
        <v>Song</v>
      </c>
      <c r="I578" s="3" t="str" cm="1">
        <f t="array" aca="1" ref="I578" ca="1">_xlfn.LET(_xlpm.formedata,INDIRECT(ADDRESS(VALUE(RIGHT(H$1,2))+1,4,1,1,"Pokemon")&amp;":"&amp;ADDRESS(VALUE(RIGHT(H$1,2))+1,11,1,1)),DEC2BIN(INDEX(_xlpm.formedata,MATCH(H578,_xlpm.formedata,0)-1)-MIN(_xlpm.formedata),2))</f>
        <v>00</v>
      </c>
      <c r="J578" s="3" t="str">
        <f t="shared" ca="1" si="32"/>
        <v>00000000</v>
      </c>
      <c r="K578" s="3" t="str">
        <f t="shared" ca="1" si="33"/>
        <v>00115051</v>
      </c>
      <c r="L578" t="s">
        <v>128</v>
      </c>
      <c r="M578" s="3" t="str" cm="1">
        <f t="array" aca="1" ref="M578" ca="1">_xlfn.LET(_xlpm.formedata,INDIRECT(ADDRESS(VALUE(RIGHT(L$1,2))+1,4,1,1,"Pokemon")&amp;":"&amp;ADDRESS(VALUE(RIGHT(L$1,2))+1,11,1,1)),DEC2BIN(INDEX(_xlpm.formedata,MATCH(L578,_xlpm.formedata,0)-1)-MIN(_xlpm.formedata),2))</f>
        <v>00</v>
      </c>
      <c r="N578" s="3" t="str">
        <f t="shared" ca="1" si="34"/>
        <v>10101000</v>
      </c>
      <c r="O578" s="3" t="str">
        <f t="shared" ca="1" si="35"/>
        <v>A8AB5AFB</v>
      </c>
    </row>
    <row r="579" spans="1:15" x14ac:dyDescent="0.45">
      <c r="A579">
        <v>577</v>
      </c>
      <c r="B579" t="s">
        <v>759</v>
      </c>
      <c r="C579" t="s">
        <v>0</v>
      </c>
      <c r="D579" t="s">
        <v>147</v>
      </c>
      <c r="E579" t="s">
        <v>151</v>
      </c>
      <c r="F579" t="s">
        <v>243</v>
      </c>
      <c r="G579" t="s">
        <v>142</v>
      </c>
      <c r="H579" t="str" cm="1">
        <f t="array" ref="H579">_xlfn.IFS(OR(D579="Psychic",D579="Fairy",D579="Ghost",D579="Dark"),"Song",D579="Fighting","Dance",D580="Status","Song",AND(D580="Normal",E580="Special"),"Dance",TRUE,"Dance")</f>
        <v>Song</v>
      </c>
      <c r="I579" s="3" t="str" cm="1">
        <f t="array" aca="1" ref="I579" ca="1">_xlfn.LET(_xlpm.formedata,INDIRECT(ADDRESS(VALUE(RIGHT(H$1,2))+1,4,1,1,"Pokemon")&amp;":"&amp;ADDRESS(VALUE(RIGHT(H$1,2))+1,11,1,1)),DEC2BIN(INDEX(_xlpm.formedata,MATCH(H579,_xlpm.formedata,0)-1)-MIN(_xlpm.formedata),2))</f>
        <v>00</v>
      </c>
      <c r="J579" s="3" t="str">
        <f t="shared" ref="J579:J642" si="36">IF(MOD($A579,4)=0,_xlfn.CONCAT(I582,I581,I580,I579),"")</f>
        <v/>
      </c>
      <c r="K579" s="3" t="str">
        <f t="shared" ref="K579:K642" si="37">IF(MOD($A579,16)=0,_xlfn.CONCAT(BIN2HEX(J579,2),BIN2HEX(J583,2),BIN2HEX(J587,2),BIN2HEX(J591,2)),"")</f>
        <v/>
      </c>
      <c r="L579" t="s">
        <v>130</v>
      </c>
      <c r="M579" s="3" t="str" cm="1">
        <f t="array" aca="1" ref="M579" ca="1">_xlfn.LET(_xlpm.formedata,INDIRECT(ADDRESS(VALUE(RIGHT(L$1,2))+1,4,1,1,"Pokemon")&amp;":"&amp;ADDRESS(VALUE(RIGHT(L$1,2))+1,11,1,1)),DEC2BIN(INDEX(_xlpm.formedata,MATCH(L579,_xlpm.formedata,0)-1)-MIN(_xlpm.formedata),2))</f>
        <v>10</v>
      </c>
      <c r="N579" s="3" t="str">
        <f t="shared" ref="N579:N642" si="38">IF(MOD($A579,4)=0,_xlfn.CONCAT(M582,M581,M580,M579),"")</f>
        <v/>
      </c>
      <c r="O579" s="3" t="str">
        <f t="shared" ref="O579:O642" si="39">IF(MOD($A579,16)=0,_xlfn.CONCAT(BIN2HEX(N579,2),BIN2HEX(N583,2),BIN2HEX(N587,2),BIN2HEX(N591,2)),"")</f>
        <v/>
      </c>
    </row>
    <row r="580" spans="1:15" x14ac:dyDescent="0.45">
      <c r="A580">
        <v>578</v>
      </c>
      <c r="B580" t="s">
        <v>760</v>
      </c>
      <c r="C580">
        <v>3</v>
      </c>
      <c r="D580" t="s">
        <v>147</v>
      </c>
      <c r="E580" t="s">
        <v>167</v>
      </c>
      <c r="F580" t="s">
        <v>219</v>
      </c>
      <c r="G580" t="s">
        <v>220</v>
      </c>
      <c r="H580" t="str" cm="1">
        <f t="array" ref="H580">_xlfn.IFS(OR(D580="Psychic",D580="Fairy",D580="Ghost",D580="Dark"),"Song",D580="Fighting","Dance",D581="Status","Song",AND(D581="Normal",E581="Special"),"Dance",TRUE,"Dance")</f>
        <v>Song</v>
      </c>
      <c r="I580" s="3" t="str" cm="1">
        <f t="array" aca="1" ref="I580" ca="1">_xlfn.LET(_xlpm.formedata,INDIRECT(ADDRESS(VALUE(RIGHT(H$1,2))+1,4,1,1,"Pokemon")&amp;":"&amp;ADDRESS(VALUE(RIGHT(H$1,2))+1,11,1,1)),DEC2BIN(INDEX(_xlpm.formedata,MATCH(H580,_xlpm.formedata,0)-1)-MIN(_xlpm.formedata),2))</f>
        <v>00</v>
      </c>
      <c r="J580" s="3" t="str">
        <f t="shared" si="36"/>
        <v/>
      </c>
      <c r="K580" s="3" t="str">
        <f t="shared" si="37"/>
        <v/>
      </c>
      <c r="L580" t="s">
        <v>130</v>
      </c>
      <c r="M580" s="3" t="str" cm="1">
        <f t="array" aca="1" ref="M580" ca="1">_xlfn.LET(_xlpm.formedata,INDIRECT(ADDRESS(VALUE(RIGHT(L$1,2))+1,4,1,1,"Pokemon")&amp;":"&amp;ADDRESS(VALUE(RIGHT(L$1,2))+1,11,1,1)),DEC2BIN(INDEX(_xlpm.formedata,MATCH(L580,_xlpm.formedata,0)-1)-MIN(_xlpm.formedata),2))</f>
        <v>10</v>
      </c>
      <c r="N580" s="3" t="str">
        <f t="shared" si="38"/>
        <v/>
      </c>
      <c r="O580" s="3" t="str">
        <f t="shared" si="39"/>
        <v/>
      </c>
    </row>
    <row r="581" spans="1:15" x14ac:dyDescent="0.45">
      <c r="A581">
        <v>579</v>
      </c>
      <c r="B581" t="s">
        <v>761</v>
      </c>
      <c r="C581">
        <v>1</v>
      </c>
      <c r="D581" t="s">
        <v>147</v>
      </c>
      <c r="E581" t="s">
        <v>167</v>
      </c>
      <c r="F581" t="s">
        <v>214</v>
      </c>
      <c r="G581" t="s">
        <v>396</v>
      </c>
      <c r="H581" t="str" cm="1">
        <f t="array" ref="H581">_xlfn.IFS(OR(D581="Psychic",D581="Fairy",D581="Ghost",D581="Dark"),"Song",D581="Fighting","Dance",D582="Status","Song",AND(D582="Normal",E582="Special"),"Dance",TRUE,"Dance")</f>
        <v>Song</v>
      </c>
      <c r="I581" s="3" t="str" cm="1">
        <f t="array" aca="1" ref="I581" ca="1">_xlfn.LET(_xlpm.formedata,INDIRECT(ADDRESS(VALUE(RIGHT(H$1,2))+1,4,1,1,"Pokemon")&amp;":"&amp;ADDRESS(VALUE(RIGHT(H$1,2))+1,11,1,1)),DEC2BIN(INDEX(_xlpm.formedata,MATCH(H581,_xlpm.formedata,0)-1)-MIN(_xlpm.formedata),2))</f>
        <v>00</v>
      </c>
      <c r="J581" s="3" t="str">
        <f t="shared" si="36"/>
        <v/>
      </c>
      <c r="K581" s="3" t="str">
        <f t="shared" si="37"/>
        <v/>
      </c>
      <c r="L581" t="s">
        <v>130</v>
      </c>
      <c r="M581" s="3" t="str" cm="1">
        <f t="array" aca="1" ref="M581" ca="1">_xlfn.LET(_xlpm.formedata,INDIRECT(ADDRESS(VALUE(RIGHT(L$1,2))+1,4,1,1,"Pokemon")&amp;":"&amp;ADDRESS(VALUE(RIGHT(L$1,2))+1,11,1,1)),DEC2BIN(INDEX(_xlpm.formedata,MATCH(L581,_xlpm.formedata,0)-1)-MIN(_xlpm.formedata),2))</f>
        <v>10</v>
      </c>
      <c r="N581" s="3" t="str">
        <f t="shared" si="38"/>
        <v/>
      </c>
      <c r="O581" s="3" t="str">
        <f t="shared" si="39"/>
        <v/>
      </c>
    </row>
    <row r="582" spans="1:15" x14ac:dyDescent="0.45">
      <c r="A582">
        <v>580</v>
      </c>
      <c r="B582" t="s">
        <v>762</v>
      </c>
      <c r="C582" t="s">
        <v>0</v>
      </c>
      <c r="D582" t="s">
        <v>171</v>
      </c>
      <c r="E582" t="s">
        <v>167</v>
      </c>
      <c r="F582" t="s">
        <v>291</v>
      </c>
      <c r="G582" t="s">
        <v>292</v>
      </c>
      <c r="H582" t="str" cm="1">
        <f t="array" ref="H582">_xlfn.IFS(OR(D582="Psychic",D582="Fairy",D582="Ghost",D582="Dark"),"Song",D582="Fighting","Dance",D583="Status","Song",AND(D583="Normal",E583="Special"),"Dance",TRUE,"Dance")</f>
        <v>Dance</v>
      </c>
      <c r="I582" s="3" t="str" cm="1">
        <f t="array" aca="1" ref="I582" ca="1">_xlfn.LET(_xlpm.formedata,INDIRECT(ADDRESS(VALUE(RIGHT(H$1,2))+1,4,1,1,"Pokemon")&amp;":"&amp;ADDRESS(VALUE(RIGHT(H$1,2))+1,11,1,1)),DEC2BIN(INDEX(_xlpm.formedata,MATCH(H582,_xlpm.formedata,0)-1)-MIN(_xlpm.formedata),2))</f>
        <v>01</v>
      </c>
      <c r="J582" s="3" t="str">
        <f t="shared" ca="1" si="36"/>
        <v>00010001</v>
      </c>
      <c r="K582" s="3" t="str">
        <f t="shared" si="37"/>
        <v/>
      </c>
      <c r="L582" t="s">
        <v>131</v>
      </c>
      <c r="M582" s="3" t="str" cm="1">
        <f t="array" aca="1" ref="M582" ca="1">_xlfn.LET(_xlpm.formedata,INDIRECT(ADDRESS(VALUE(RIGHT(L$1,2))+1,4,1,1,"Pokemon")&amp;":"&amp;ADDRESS(VALUE(RIGHT(L$1,2))+1,11,1,1)),DEC2BIN(INDEX(_xlpm.formedata,MATCH(L582,_xlpm.formedata,0)-1)-MIN(_xlpm.formedata),2))</f>
        <v>11</v>
      </c>
      <c r="N582" s="3" t="str">
        <f t="shared" ca="1" si="38"/>
        <v>10101011</v>
      </c>
      <c r="O582" s="3" t="str">
        <f t="shared" si="39"/>
        <v/>
      </c>
    </row>
    <row r="583" spans="1:15" x14ac:dyDescent="0.45">
      <c r="A583">
        <v>581</v>
      </c>
      <c r="B583" t="s">
        <v>763</v>
      </c>
      <c r="C583" t="s">
        <v>0</v>
      </c>
      <c r="D583" t="s">
        <v>147</v>
      </c>
      <c r="E583" t="s">
        <v>167</v>
      </c>
      <c r="F583" t="s">
        <v>291</v>
      </c>
      <c r="G583" t="s">
        <v>292</v>
      </c>
      <c r="H583" t="str" cm="1">
        <f t="array" ref="H583">_xlfn.IFS(OR(D583="Psychic",D583="Fairy",D583="Ghost",D583="Dark"),"Song",D583="Fighting","Dance",D584="Status","Song",AND(D584="Normal",E584="Special"),"Dance",TRUE,"Dance")</f>
        <v>Song</v>
      </c>
      <c r="I583" s="3" t="str" cm="1">
        <f t="array" aca="1" ref="I583" ca="1">_xlfn.LET(_xlpm.formedata,INDIRECT(ADDRESS(VALUE(RIGHT(H$1,2))+1,4,1,1,"Pokemon")&amp;":"&amp;ADDRESS(VALUE(RIGHT(H$1,2))+1,11,1,1)),DEC2BIN(INDEX(_xlpm.formedata,MATCH(H583,_xlpm.formedata,0)-1)-MIN(_xlpm.formedata),2))</f>
        <v>00</v>
      </c>
      <c r="J583" s="3" t="str">
        <f t="shared" si="36"/>
        <v/>
      </c>
      <c r="K583" s="3" t="str">
        <f t="shared" si="37"/>
        <v/>
      </c>
      <c r="L583" t="s">
        <v>130</v>
      </c>
      <c r="M583" s="3" t="str" cm="1">
        <f t="array" aca="1" ref="M583" ca="1">_xlfn.LET(_xlpm.formedata,INDIRECT(ADDRESS(VALUE(RIGHT(L$1,2))+1,4,1,1,"Pokemon")&amp;":"&amp;ADDRESS(VALUE(RIGHT(L$1,2))+1,11,1,1)),DEC2BIN(INDEX(_xlpm.formedata,MATCH(L583,_xlpm.formedata,0)-1)-MIN(_xlpm.formedata),2))</f>
        <v>10</v>
      </c>
      <c r="N583" s="3" t="str">
        <f t="shared" si="38"/>
        <v/>
      </c>
      <c r="O583" s="3" t="str">
        <f t="shared" si="39"/>
        <v/>
      </c>
    </row>
    <row r="584" spans="1:15" x14ac:dyDescent="0.45">
      <c r="A584">
        <v>582</v>
      </c>
      <c r="B584" t="s">
        <v>764</v>
      </c>
      <c r="C584" t="s">
        <v>0</v>
      </c>
      <c r="D584" t="s">
        <v>158</v>
      </c>
      <c r="E584" t="s">
        <v>167</v>
      </c>
      <c r="F584" t="s">
        <v>214</v>
      </c>
      <c r="G584" t="s">
        <v>165</v>
      </c>
      <c r="H584" t="str" cm="1">
        <f t="array" ref="H584">_xlfn.IFS(OR(D584="Psychic",D584="Fairy",D584="Ghost",D584="Dark"),"Song",D584="Fighting","Dance",D585="Status","Song",AND(D585="Normal",E585="Special"),"Dance",TRUE,"Dance")</f>
        <v>Dance</v>
      </c>
      <c r="I584" s="3" t="str" cm="1">
        <f t="array" aca="1" ref="I584" ca="1">_xlfn.LET(_xlpm.formedata,INDIRECT(ADDRESS(VALUE(RIGHT(H$1,2))+1,4,1,1,"Pokemon")&amp;":"&amp;ADDRESS(VALUE(RIGHT(H$1,2))+1,11,1,1)),DEC2BIN(INDEX(_xlpm.formedata,MATCH(H584,_xlpm.formedata,0)-1)-MIN(_xlpm.formedata),2))</f>
        <v>01</v>
      </c>
      <c r="J584" s="3" t="str">
        <f t="shared" si="36"/>
        <v/>
      </c>
      <c r="K584" s="3" t="str">
        <f t="shared" si="37"/>
        <v/>
      </c>
      <c r="L584" t="s">
        <v>130</v>
      </c>
      <c r="M584" s="3" t="str" cm="1">
        <f t="array" aca="1" ref="M584" ca="1">_xlfn.LET(_xlpm.formedata,INDIRECT(ADDRESS(VALUE(RIGHT(L$1,2))+1,4,1,1,"Pokemon")&amp;":"&amp;ADDRESS(VALUE(RIGHT(L$1,2))+1,11,1,1)),DEC2BIN(INDEX(_xlpm.formedata,MATCH(L584,_xlpm.formedata,0)-1)-MIN(_xlpm.formedata),2))</f>
        <v>10</v>
      </c>
      <c r="N584" s="3" t="str">
        <f t="shared" si="38"/>
        <v/>
      </c>
      <c r="O584" s="3" t="str">
        <f t="shared" si="39"/>
        <v/>
      </c>
    </row>
    <row r="585" spans="1:15" x14ac:dyDescent="0.45">
      <c r="A585">
        <v>583</v>
      </c>
      <c r="B585" t="s">
        <v>765</v>
      </c>
      <c r="C585" t="s">
        <v>0</v>
      </c>
      <c r="D585" t="s">
        <v>147</v>
      </c>
      <c r="E585" t="s">
        <v>141</v>
      </c>
      <c r="F585" t="s">
        <v>164</v>
      </c>
      <c r="G585" t="s">
        <v>142</v>
      </c>
      <c r="H585" t="str" cm="1">
        <f t="array" ref="H585">_xlfn.IFS(OR(D585="Psychic",D585="Fairy",D585="Ghost",D585="Dark"),"Song",D585="Fighting","Dance",D586="Status","Song",AND(D586="Normal",E586="Special"),"Dance",TRUE,"Dance")</f>
        <v>Song</v>
      </c>
      <c r="I585" s="3" t="str" cm="1">
        <f t="array" aca="1" ref="I585" ca="1">_xlfn.LET(_xlpm.formedata,INDIRECT(ADDRESS(VALUE(RIGHT(H$1,2))+1,4,1,1,"Pokemon")&amp;":"&amp;ADDRESS(VALUE(RIGHT(H$1,2))+1,11,1,1)),DEC2BIN(INDEX(_xlpm.formedata,MATCH(H585,_xlpm.formedata,0)-1)-MIN(_xlpm.formedata),2))</f>
        <v>00</v>
      </c>
      <c r="J585" s="3" t="str">
        <f t="shared" si="36"/>
        <v/>
      </c>
      <c r="K585" s="3" t="str">
        <f t="shared" si="37"/>
        <v/>
      </c>
      <c r="L585" t="s">
        <v>130</v>
      </c>
      <c r="M585" s="3" t="str" cm="1">
        <f t="array" aca="1" ref="M585" ca="1">_xlfn.LET(_xlpm.formedata,INDIRECT(ADDRESS(VALUE(RIGHT(L$1,2))+1,4,1,1,"Pokemon")&amp;":"&amp;ADDRESS(VALUE(RIGHT(L$1,2))+1,11,1,1)),DEC2BIN(INDEX(_xlpm.formedata,MATCH(L585,_xlpm.formedata,0)-1)-MIN(_xlpm.formedata),2))</f>
        <v>10</v>
      </c>
      <c r="N585" s="3" t="str">
        <f t="shared" si="38"/>
        <v/>
      </c>
      <c r="O585" s="3" t="str">
        <f t="shared" si="39"/>
        <v/>
      </c>
    </row>
    <row r="586" spans="1:15" x14ac:dyDescent="0.45">
      <c r="A586">
        <v>584</v>
      </c>
      <c r="B586" t="s">
        <v>766</v>
      </c>
      <c r="C586" t="s">
        <v>0</v>
      </c>
      <c r="D586" t="s">
        <v>147</v>
      </c>
      <c r="E586" t="s">
        <v>151</v>
      </c>
      <c r="F586" t="s">
        <v>152</v>
      </c>
      <c r="G586" t="s">
        <v>142</v>
      </c>
      <c r="H586" t="str" cm="1">
        <f t="array" ref="H586">_xlfn.IFS(OR(D586="Psychic",D586="Fairy",D586="Ghost",D586="Dark"),"Song",D586="Fighting","Dance",D587="Status","Song",AND(D587="Normal",E587="Special"),"Dance",TRUE,"Dance")</f>
        <v>Song</v>
      </c>
      <c r="I586" s="3" t="str" cm="1">
        <f t="array" aca="1" ref="I586" ca="1">_xlfn.LET(_xlpm.formedata,INDIRECT(ADDRESS(VALUE(RIGHT(H$1,2))+1,4,1,1,"Pokemon")&amp;":"&amp;ADDRESS(VALUE(RIGHT(H$1,2))+1,11,1,1)),DEC2BIN(INDEX(_xlpm.formedata,MATCH(H586,_xlpm.formedata,0)-1)-MIN(_xlpm.formedata),2))</f>
        <v>00</v>
      </c>
      <c r="J586" s="3" t="str">
        <f t="shared" ca="1" si="36"/>
        <v>01010000</v>
      </c>
      <c r="K586" s="3" t="str">
        <f t="shared" si="37"/>
        <v/>
      </c>
      <c r="L586" t="s">
        <v>130</v>
      </c>
      <c r="M586" s="3" t="str" cm="1">
        <f t="array" aca="1" ref="M586" ca="1">_xlfn.LET(_xlpm.formedata,INDIRECT(ADDRESS(VALUE(RIGHT(L$1,2))+1,4,1,1,"Pokemon")&amp;":"&amp;ADDRESS(VALUE(RIGHT(L$1,2))+1,11,1,1)),DEC2BIN(INDEX(_xlpm.formedata,MATCH(L586,_xlpm.formedata,0)-1)-MIN(_xlpm.formedata),2))</f>
        <v>10</v>
      </c>
      <c r="N586" s="3" t="str">
        <f t="shared" ca="1" si="38"/>
        <v>01011010</v>
      </c>
      <c r="O586" s="3" t="str">
        <f t="shared" si="39"/>
        <v/>
      </c>
    </row>
    <row r="587" spans="1:15" x14ac:dyDescent="0.45">
      <c r="A587">
        <v>585</v>
      </c>
      <c r="B587" t="s">
        <v>767</v>
      </c>
      <c r="C587" t="s">
        <v>0</v>
      </c>
      <c r="D587" t="s">
        <v>147</v>
      </c>
      <c r="E587" t="s">
        <v>151</v>
      </c>
      <c r="F587" t="s">
        <v>164</v>
      </c>
      <c r="G587" t="s">
        <v>142</v>
      </c>
      <c r="H587" t="str" cm="1">
        <f t="array" ref="H587">_xlfn.IFS(OR(D587="Psychic",D587="Fairy",D587="Ghost",D587="Dark"),"Song",D587="Fighting","Dance",D588="Status","Song",AND(D588="Normal",E588="Special"),"Dance",TRUE,"Dance")</f>
        <v>Song</v>
      </c>
      <c r="I587" s="3" t="str" cm="1">
        <f t="array" aca="1" ref="I587" ca="1">_xlfn.LET(_xlpm.formedata,INDIRECT(ADDRESS(VALUE(RIGHT(H$1,2))+1,4,1,1,"Pokemon")&amp;":"&amp;ADDRESS(VALUE(RIGHT(H$1,2))+1,11,1,1)),DEC2BIN(INDEX(_xlpm.formedata,MATCH(H587,_xlpm.formedata,0)-1)-MIN(_xlpm.formedata),2))</f>
        <v>00</v>
      </c>
      <c r="J587" s="3" t="str">
        <f t="shared" si="36"/>
        <v/>
      </c>
      <c r="K587" s="3" t="str">
        <f t="shared" si="37"/>
        <v/>
      </c>
      <c r="L587" t="s">
        <v>130</v>
      </c>
      <c r="M587" s="3" t="str" cm="1">
        <f t="array" aca="1" ref="M587" ca="1">_xlfn.LET(_xlpm.formedata,INDIRECT(ADDRESS(VALUE(RIGHT(L$1,2))+1,4,1,1,"Pokemon")&amp;":"&amp;ADDRESS(VALUE(RIGHT(L$1,2))+1,11,1,1)),DEC2BIN(INDEX(_xlpm.formedata,MATCH(L587,_xlpm.formedata,0)-1)-MIN(_xlpm.formedata),2))</f>
        <v>10</v>
      </c>
      <c r="N587" s="3" t="str">
        <f t="shared" si="38"/>
        <v/>
      </c>
      <c r="O587" s="3" t="str">
        <f t="shared" si="39"/>
        <v/>
      </c>
    </row>
    <row r="588" spans="1:15" x14ac:dyDescent="0.45">
      <c r="A588">
        <v>586</v>
      </c>
      <c r="B588" t="s">
        <v>768</v>
      </c>
      <c r="C588" t="s">
        <v>0</v>
      </c>
      <c r="D588" t="s">
        <v>128</v>
      </c>
      <c r="E588" t="s">
        <v>151</v>
      </c>
      <c r="F588" t="s">
        <v>0</v>
      </c>
      <c r="G588" t="s">
        <v>225</v>
      </c>
      <c r="H588" t="str" cm="1">
        <f t="array" ref="H588">_xlfn.IFS(OR(D588="Psychic",D588="Fairy",D588="Ghost",D588="Dark"),"Song",D588="Fighting","Dance",D589="Status","Song",AND(D589="Normal",E589="Special"),"Dance",TRUE,"Dance")</f>
        <v>Dance</v>
      </c>
      <c r="I588" s="3" t="str" cm="1">
        <f t="array" aca="1" ref="I588" ca="1">_xlfn.LET(_xlpm.formedata,INDIRECT(ADDRESS(VALUE(RIGHT(H$1,2))+1,4,1,1,"Pokemon")&amp;":"&amp;ADDRESS(VALUE(RIGHT(H$1,2))+1,11,1,1)),DEC2BIN(INDEX(_xlpm.formedata,MATCH(H588,_xlpm.formedata,0)-1)-MIN(_xlpm.formedata),2))</f>
        <v>01</v>
      </c>
      <c r="J588" s="3" t="str">
        <f t="shared" si="36"/>
        <v/>
      </c>
      <c r="K588" s="3" t="str">
        <f t="shared" si="37"/>
        <v/>
      </c>
      <c r="L588" t="s">
        <v>129</v>
      </c>
      <c r="M588" s="3" t="str" cm="1">
        <f t="array" aca="1" ref="M588" ca="1">_xlfn.LET(_xlpm.formedata,INDIRECT(ADDRESS(VALUE(RIGHT(L$1,2))+1,4,1,1,"Pokemon")&amp;":"&amp;ADDRESS(VALUE(RIGHT(L$1,2))+1,11,1,1)),DEC2BIN(INDEX(_xlpm.formedata,MATCH(L588,_xlpm.formedata,0)-1)-MIN(_xlpm.formedata),2))</f>
        <v>01</v>
      </c>
      <c r="N588" s="3" t="str">
        <f t="shared" si="38"/>
        <v/>
      </c>
      <c r="O588" s="3" t="str">
        <f t="shared" si="39"/>
        <v/>
      </c>
    </row>
    <row r="589" spans="1:15" x14ac:dyDescent="0.45">
      <c r="A589">
        <v>587</v>
      </c>
      <c r="B589" t="s">
        <v>769</v>
      </c>
      <c r="C589" t="s">
        <v>0</v>
      </c>
      <c r="D589" t="s">
        <v>144</v>
      </c>
      <c r="E589" t="s">
        <v>141</v>
      </c>
      <c r="F589" t="s">
        <v>152</v>
      </c>
      <c r="G589" t="s">
        <v>165</v>
      </c>
      <c r="H589" t="str" cm="1">
        <f t="array" ref="H589">_xlfn.IFS(OR(D589="Psychic",D589="Fairy",D589="Ghost",D589="Dark"),"Song",D589="Fighting","Dance",D590="Status","Song",AND(D590="Normal",E590="Special"),"Dance",TRUE,"Dance")</f>
        <v>Dance</v>
      </c>
      <c r="I589" s="3" t="str" cm="1">
        <f t="array" aca="1" ref="I589" ca="1">_xlfn.LET(_xlpm.formedata,INDIRECT(ADDRESS(VALUE(RIGHT(H$1,2))+1,4,1,1,"Pokemon")&amp;":"&amp;ADDRESS(VALUE(RIGHT(H$1,2))+1,11,1,1)),DEC2BIN(INDEX(_xlpm.formedata,MATCH(H589,_xlpm.formedata,0)-1)-MIN(_xlpm.formedata),2))</f>
        <v>01</v>
      </c>
      <c r="J589" s="3" t="str">
        <f t="shared" si="36"/>
        <v/>
      </c>
      <c r="K589" s="3" t="str">
        <f t="shared" si="37"/>
        <v/>
      </c>
      <c r="L589" t="s">
        <v>129</v>
      </c>
      <c r="M589" s="3" t="str" cm="1">
        <f t="array" aca="1" ref="M589" ca="1">_xlfn.LET(_xlpm.formedata,INDIRECT(ADDRESS(VALUE(RIGHT(L$1,2))+1,4,1,1,"Pokemon")&amp;":"&amp;ADDRESS(VALUE(RIGHT(L$1,2))+1,11,1,1)),DEC2BIN(INDEX(_xlpm.formedata,MATCH(L589,_xlpm.formedata,0)-1)-MIN(_xlpm.formedata),2))</f>
        <v>01</v>
      </c>
      <c r="N589" s="3" t="str">
        <f t="shared" si="38"/>
        <v/>
      </c>
      <c r="O589" s="3" t="str">
        <f t="shared" si="39"/>
        <v/>
      </c>
    </row>
    <row r="590" spans="1:15" x14ac:dyDescent="0.45">
      <c r="A590">
        <v>588</v>
      </c>
      <c r="B590" t="s">
        <v>770</v>
      </c>
      <c r="C590">
        <v>4</v>
      </c>
      <c r="D590" t="s">
        <v>180</v>
      </c>
      <c r="E590" t="s">
        <v>167</v>
      </c>
      <c r="F590" t="s">
        <v>214</v>
      </c>
      <c r="G590" t="s">
        <v>169</v>
      </c>
      <c r="H590" t="str" cm="1">
        <f t="array" ref="H590">_xlfn.IFS(OR(D590="Psychic",D590="Fairy",D590="Ghost",D590="Dark"),"Song",D590="Fighting","Dance",D591="Status","Song",AND(D591="Normal",E591="Special"),"Dance",TRUE,"Dance")</f>
        <v>Dance</v>
      </c>
      <c r="I590" s="3" t="str" cm="1">
        <f t="array" aca="1" ref="I590" ca="1">_xlfn.LET(_xlpm.formedata,INDIRECT(ADDRESS(VALUE(RIGHT(H$1,2))+1,4,1,1,"Pokemon")&amp;":"&amp;ADDRESS(VALUE(RIGHT(H$1,2))+1,11,1,1)),DEC2BIN(INDEX(_xlpm.formedata,MATCH(H590,_xlpm.formedata,0)-1)-MIN(_xlpm.formedata),2))</f>
        <v>01</v>
      </c>
      <c r="J590" s="3" t="str">
        <f t="shared" ca="1" si="36"/>
        <v>01010001</v>
      </c>
      <c r="K590" s="3" t="str">
        <f t="shared" si="37"/>
        <v/>
      </c>
      <c r="L590" t="s">
        <v>131</v>
      </c>
      <c r="M590" s="3" t="str" cm="1">
        <f t="array" aca="1" ref="M590" ca="1">_xlfn.LET(_xlpm.formedata,INDIRECT(ADDRESS(VALUE(RIGHT(L$1,2))+1,4,1,1,"Pokemon")&amp;":"&amp;ADDRESS(VALUE(RIGHT(L$1,2))+1,11,1,1)),DEC2BIN(INDEX(_xlpm.formedata,MATCH(L590,_xlpm.formedata,0)-1)-MIN(_xlpm.formedata),2))</f>
        <v>11</v>
      </c>
      <c r="N590" s="3" t="str">
        <f t="shared" ca="1" si="38"/>
        <v>11111011</v>
      </c>
      <c r="O590" s="3" t="str">
        <f t="shared" si="39"/>
        <v/>
      </c>
    </row>
    <row r="591" spans="1:15" x14ac:dyDescent="0.45">
      <c r="A591">
        <v>589</v>
      </c>
      <c r="B591" t="s">
        <v>771</v>
      </c>
      <c r="C591" t="s">
        <v>0</v>
      </c>
      <c r="D591" t="s">
        <v>147</v>
      </c>
      <c r="E591" t="s">
        <v>141</v>
      </c>
      <c r="F591" t="s">
        <v>164</v>
      </c>
      <c r="G591" t="s">
        <v>165</v>
      </c>
      <c r="H591" t="str" cm="1">
        <f t="array" ref="H591">_xlfn.IFS(OR(D591="Psychic",D591="Fairy",D591="Ghost",D591="Dark"),"Song",D591="Fighting","Dance",D592="Status","Song",AND(D592="Normal",E592="Special"),"Dance",TRUE,"Dance")</f>
        <v>Song</v>
      </c>
      <c r="I591" s="3" t="str" cm="1">
        <f t="array" aca="1" ref="I591" ca="1">_xlfn.LET(_xlpm.formedata,INDIRECT(ADDRESS(VALUE(RIGHT(H$1,2))+1,4,1,1,"Pokemon")&amp;":"&amp;ADDRESS(VALUE(RIGHT(H$1,2))+1,11,1,1)),DEC2BIN(INDEX(_xlpm.formedata,MATCH(H591,_xlpm.formedata,0)-1)-MIN(_xlpm.formedata),2))</f>
        <v>00</v>
      </c>
      <c r="J591" s="3" t="str">
        <f t="shared" si="36"/>
        <v/>
      </c>
      <c r="K591" s="3" t="str">
        <f t="shared" si="37"/>
        <v/>
      </c>
      <c r="L591" t="s">
        <v>130</v>
      </c>
      <c r="M591" s="3" t="str" cm="1">
        <f t="array" aca="1" ref="M591" ca="1">_xlfn.LET(_xlpm.formedata,INDIRECT(ADDRESS(VALUE(RIGHT(L$1,2))+1,4,1,1,"Pokemon")&amp;":"&amp;ADDRESS(VALUE(RIGHT(L$1,2))+1,11,1,1)),DEC2BIN(INDEX(_xlpm.formedata,MATCH(L591,_xlpm.formedata,0)-1)-MIN(_xlpm.formedata),2))</f>
        <v>10</v>
      </c>
      <c r="N591" s="3" t="str">
        <f t="shared" si="38"/>
        <v/>
      </c>
      <c r="O591" s="3" t="str">
        <f t="shared" si="39"/>
        <v/>
      </c>
    </row>
    <row r="592" spans="1:15" x14ac:dyDescent="0.45">
      <c r="A592">
        <v>590</v>
      </c>
      <c r="B592" t="s">
        <v>772</v>
      </c>
      <c r="C592" t="s">
        <v>0</v>
      </c>
      <c r="D592" t="s">
        <v>128</v>
      </c>
      <c r="E592" t="s">
        <v>167</v>
      </c>
      <c r="F592" t="s">
        <v>278</v>
      </c>
      <c r="G592" t="s">
        <v>142</v>
      </c>
      <c r="H592" t="str" cm="1">
        <f t="array" ref="H592">_xlfn.IFS(OR(D592="Psychic",D592="Fairy",D592="Ghost",D592="Dark"),"Song",D592="Fighting","Dance",D593="Status","Song",AND(D593="Normal",E593="Special"),"Dance",TRUE,"Dance")</f>
        <v>Dance</v>
      </c>
      <c r="I592" s="3" t="str" cm="1">
        <f t="array" aca="1" ref="I592" ca="1">_xlfn.LET(_xlpm.formedata,INDIRECT(ADDRESS(VALUE(RIGHT(H$1,2))+1,4,1,1,"Pokemon")&amp;":"&amp;ADDRESS(VALUE(RIGHT(H$1,2))+1,11,1,1)),DEC2BIN(INDEX(_xlpm.formedata,MATCH(H592,_xlpm.formedata,0)-1)-MIN(_xlpm.formedata),2))</f>
        <v>01</v>
      </c>
      <c r="J592" s="3" t="str">
        <f t="shared" si="36"/>
        <v/>
      </c>
      <c r="K592" s="3" t="str">
        <f t="shared" si="37"/>
        <v/>
      </c>
      <c r="L592" t="s">
        <v>131</v>
      </c>
      <c r="M592" s="3" t="str" cm="1">
        <f t="array" aca="1" ref="M592" ca="1">_xlfn.LET(_xlpm.formedata,INDIRECT(ADDRESS(VALUE(RIGHT(L$1,2))+1,4,1,1,"Pokemon")&amp;":"&amp;ADDRESS(VALUE(RIGHT(L$1,2))+1,11,1,1)),DEC2BIN(INDEX(_xlpm.formedata,MATCH(L592,_xlpm.formedata,0)-1)-MIN(_xlpm.formedata),2))</f>
        <v>11</v>
      </c>
      <c r="N592" s="3" t="str">
        <f t="shared" si="38"/>
        <v/>
      </c>
      <c r="O592" s="3" t="str">
        <f t="shared" si="39"/>
        <v/>
      </c>
    </row>
    <row r="593" spans="1:15" x14ac:dyDescent="0.45">
      <c r="A593">
        <v>591</v>
      </c>
      <c r="B593" t="s">
        <v>773</v>
      </c>
      <c r="C593" t="s">
        <v>0</v>
      </c>
      <c r="D593" t="s">
        <v>241</v>
      </c>
      <c r="E593" t="s">
        <v>151</v>
      </c>
      <c r="F593" t="s">
        <v>148</v>
      </c>
      <c r="G593" t="s">
        <v>165</v>
      </c>
      <c r="H593" t="str" cm="1">
        <f t="array" ref="H593">_xlfn.IFS(OR(D593="Psychic",D593="Fairy",D593="Ghost",D593="Dark"),"Song",D593="Fighting","Dance",D594="Status","Song",AND(D594="Normal",E594="Special"),"Dance",TRUE,"Dance")</f>
        <v>Dance</v>
      </c>
      <c r="I593" s="3" t="str" cm="1">
        <f t="array" aca="1" ref="I593" ca="1">_xlfn.LET(_xlpm.formedata,INDIRECT(ADDRESS(VALUE(RIGHT(H$1,2))+1,4,1,1,"Pokemon")&amp;":"&amp;ADDRESS(VALUE(RIGHT(H$1,2))+1,11,1,1)),DEC2BIN(INDEX(_xlpm.formedata,MATCH(H593,_xlpm.formedata,0)-1)-MIN(_xlpm.formedata),2))</f>
        <v>01</v>
      </c>
      <c r="J593" s="3" t="str">
        <f t="shared" si="36"/>
        <v/>
      </c>
      <c r="K593" s="3" t="str">
        <f t="shared" si="37"/>
        <v/>
      </c>
      <c r="L593" t="s">
        <v>131</v>
      </c>
      <c r="M593" s="3" t="str" cm="1">
        <f t="array" aca="1" ref="M593" ca="1">_xlfn.LET(_xlpm.formedata,INDIRECT(ADDRESS(VALUE(RIGHT(L$1,2))+1,4,1,1,"Pokemon")&amp;":"&amp;ADDRESS(VALUE(RIGHT(L$1,2))+1,11,1,1)),DEC2BIN(INDEX(_xlpm.formedata,MATCH(L593,_xlpm.formedata,0)-1)-MIN(_xlpm.formedata),2))</f>
        <v>11</v>
      </c>
      <c r="N593" s="3" t="str">
        <f t="shared" si="38"/>
        <v/>
      </c>
      <c r="O593" s="3" t="str">
        <f t="shared" si="39"/>
        <v/>
      </c>
    </row>
    <row r="594" spans="1:15" x14ac:dyDescent="0.45">
      <c r="A594">
        <v>592</v>
      </c>
      <c r="B594" t="s">
        <v>774</v>
      </c>
      <c r="C594" t="s">
        <v>0</v>
      </c>
      <c r="D594" t="s">
        <v>222</v>
      </c>
      <c r="E594" t="s">
        <v>151</v>
      </c>
      <c r="F594" t="s">
        <v>152</v>
      </c>
      <c r="G594" t="s">
        <v>165</v>
      </c>
      <c r="H594" t="str" cm="1">
        <f t="array" ref="H594">_xlfn.IFS(OR(D594="Psychic",D594="Fairy",D594="Ghost",D594="Dark"),"Song",D594="Fighting","Dance",D595="Status","Song",AND(D595="Normal",E595="Special"),"Dance",TRUE,"Dance")</f>
        <v>Dance</v>
      </c>
      <c r="I594" s="3" t="str" cm="1">
        <f t="array" aca="1" ref="I594" ca="1">_xlfn.LET(_xlpm.formedata,INDIRECT(ADDRESS(VALUE(RIGHT(H$1,2))+1,4,1,1,"Pokemon")&amp;":"&amp;ADDRESS(VALUE(RIGHT(H$1,2))+1,11,1,1)),DEC2BIN(INDEX(_xlpm.formedata,MATCH(H594,_xlpm.formedata,0)-1)-MIN(_xlpm.formedata),2))</f>
        <v>01</v>
      </c>
      <c r="J594" s="3" t="str">
        <f t="shared" ca="1" si="36"/>
        <v>01010001</v>
      </c>
      <c r="K594" s="3" t="str">
        <f t="shared" ca="1" si="37"/>
        <v>51515151</v>
      </c>
      <c r="L594" t="s">
        <v>128</v>
      </c>
      <c r="M594" s="3" t="str" cm="1">
        <f t="array" aca="1" ref="M594" ca="1">_xlfn.LET(_xlpm.formedata,INDIRECT(ADDRESS(VALUE(RIGHT(L$1,2))+1,4,1,1,"Pokemon")&amp;":"&amp;ADDRESS(VALUE(RIGHT(L$1,2))+1,11,1,1)),DEC2BIN(INDEX(_xlpm.formedata,MATCH(L594,_xlpm.formedata,0)-1)-MIN(_xlpm.formedata),2))</f>
        <v>00</v>
      </c>
      <c r="N594" s="3" t="str">
        <f t="shared" ca="1" si="38"/>
        <v>11000000</v>
      </c>
      <c r="O594" s="3" t="str">
        <f t="shared" ca="1" si="39"/>
        <v>C0EBEBEA</v>
      </c>
    </row>
    <row r="595" spans="1:15" x14ac:dyDescent="0.45">
      <c r="A595">
        <v>593</v>
      </c>
      <c r="B595" t="s">
        <v>775</v>
      </c>
      <c r="C595" t="s">
        <v>0</v>
      </c>
      <c r="D595" t="s">
        <v>274</v>
      </c>
      <c r="E595" t="s">
        <v>151</v>
      </c>
      <c r="F595" t="s">
        <v>148</v>
      </c>
      <c r="G595" t="s">
        <v>142</v>
      </c>
      <c r="H595" t="str" cm="1">
        <f t="array" ref="H595">_xlfn.IFS(OR(D595="Psychic",D595="Fairy",D595="Ghost",D595="Dark"),"Song",D595="Fighting","Dance",D596="Status","Song",AND(D596="Normal",E596="Special"),"Dance",TRUE,"Dance")</f>
        <v>Song</v>
      </c>
      <c r="I595" s="3" t="str" cm="1">
        <f t="array" aca="1" ref="I595" ca="1">_xlfn.LET(_xlpm.formedata,INDIRECT(ADDRESS(VALUE(RIGHT(H$1,2))+1,4,1,1,"Pokemon")&amp;":"&amp;ADDRESS(VALUE(RIGHT(H$1,2))+1,11,1,1)),DEC2BIN(INDEX(_xlpm.formedata,MATCH(H595,_xlpm.formedata,0)-1)-MIN(_xlpm.formedata),2))</f>
        <v>00</v>
      </c>
      <c r="J595" s="3" t="str">
        <f t="shared" si="36"/>
        <v/>
      </c>
      <c r="K595" s="3" t="str">
        <f t="shared" si="37"/>
        <v/>
      </c>
      <c r="L595" t="s">
        <v>128</v>
      </c>
      <c r="M595" s="3" t="str" cm="1">
        <f t="array" aca="1" ref="M595" ca="1">_xlfn.LET(_xlpm.formedata,INDIRECT(ADDRESS(VALUE(RIGHT(L$1,2))+1,4,1,1,"Pokemon")&amp;":"&amp;ADDRESS(VALUE(RIGHT(L$1,2))+1,11,1,1)),DEC2BIN(INDEX(_xlpm.formedata,MATCH(L595,_xlpm.formedata,0)-1)-MIN(_xlpm.formedata),2))</f>
        <v>00</v>
      </c>
      <c r="N595" s="3" t="str">
        <f t="shared" si="38"/>
        <v/>
      </c>
      <c r="O595" s="3" t="str">
        <f t="shared" si="39"/>
        <v/>
      </c>
    </row>
    <row r="596" spans="1:15" x14ac:dyDescent="0.45">
      <c r="A596">
        <v>594</v>
      </c>
      <c r="B596" t="s">
        <v>776</v>
      </c>
      <c r="C596">
        <v>1</v>
      </c>
      <c r="D596" t="s">
        <v>222</v>
      </c>
      <c r="E596" t="s">
        <v>151</v>
      </c>
      <c r="F596" t="s">
        <v>152</v>
      </c>
      <c r="G596" t="s">
        <v>142</v>
      </c>
      <c r="H596" t="str" cm="1">
        <f t="array" ref="H596">_xlfn.IFS(OR(D596="Psychic",D596="Fairy",D596="Ghost",D596="Dark"),"Song",D596="Fighting","Dance",D597="Status","Song",AND(D597="Normal",E597="Special"),"Dance",TRUE,"Dance")</f>
        <v>Dance</v>
      </c>
      <c r="I596" s="3" t="str" cm="1">
        <f t="array" aca="1" ref="I596" ca="1">_xlfn.LET(_xlpm.formedata,INDIRECT(ADDRESS(VALUE(RIGHT(H$1,2))+1,4,1,1,"Pokemon")&amp;":"&amp;ADDRESS(VALUE(RIGHT(H$1,2))+1,11,1,1)),DEC2BIN(INDEX(_xlpm.formedata,MATCH(H596,_xlpm.formedata,0)-1)-MIN(_xlpm.formedata),2))</f>
        <v>01</v>
      </c>
      <c r="J596" s="3" t="str">
        <f t="shared" si="36"/>
        <v/>
      </c>
      <c r="K596" s="3" t="str">
        <f t="shared" si="37"/>
        <v/>
      </c>
      <c r="L596" t="s">
        <v>128</v>
      </c>
      <c r="M596" s="3" t="str" cm="1">
        <f t="array" aca="1" ref="M596" ca="1">_xlfn.LET(_xlpm.formedata,INDIRECT(ADDRESS(VALUE(RIGHT(L$1,2))+1,4,1,1,"Pokemon")&amp;":"&amp;ADDRESS(VALUE(RIGHT(L$1,2))+1,11,1,1)),DEC2BIN(INDEX(_xlpm.formedata,MATCH(L596,_xlpm.formedata,0)-1)-MIN(_xlpm.formedata),2))</f>
        <v>00</v>
      </c>
      <c r="N596" s="3" t="str">
        <f t="shared" si="38"/>
        <v/>
      </c>
      <c r="O596" s="3" t="str">
        <f t="shared" si="39"/>
        <v/>
      </c>
    </row>
    <row r="597" spans="1:15" x14ac:dyDescent="0.45">
      <c r="A597">
        <v>595</v>
      </c>
      <c r="B597" t="s">
        <v>777</v>
      </c>
      <c r="C597" t="s">
        <v>0</v>
      </c>
      <c r="D597" t="s">
        <v>154</v>
      </c>
      <c r="E597" t="s">
        <v>151</v>
      </c>
      <c r="F597" t="s">
        <v>148</v>
      </c>
      <c r="G597" t="s">
        <v>142</v>
      </c>
      <c r="H597" t="str" cm="1">
        <f t="array" ref="H597">_xlfn.IFS(OR(D597="Psychic",D597="Fairy",D597="Ghost",D597="Dark"),"Song",D597="Fighting","Dance",D598="Status","Song",AND(D598="Normal",E598="Special"),"Dance",TRUE,"Dance")</f>
        <v>Dance</v>
      </c>
      <c r="I597" s="3" t="str" cm="1">
        <f t="array" aca="1" ref="I597" ca="1">_xlfn.LET(_xlpm.formedata,INDIRECT(ADDRESS(VALUE(RIGHT(H$1,2))+1,4,1,1,"Pokemon")&amp;":"&amp;ADDRESS(VALUE(RIGHT(H$1,2))+1,11,1,1)),DEC2BIN(INDEX(_xlpm.formedata,MATCH(H597,_xlpm.formedata,0)-1)-MIN(_xlpm.formedata),2))</f>
        <v>01</v>
      </c>
      <c r="J597" s="3" t="str">
        <f t="shared" si="36"/>
        <v/>
      </c>
      <c r="K597" s="3" t="str">
        <f t="shared" si="37"/>
        <v/>
      </c>
      <c r="L597" t="s">
        <v>131</v>
      </c>
      <c r="M597" s="3" t="str" cm="1">
        <f t="array" aca="1" ref="M597" ca="1">_xlfn.LET(_xlpm.formedata,INDIRECT(ADDRESS(VALUE(RIGHT(L$1,2))+1,4,1,1,"Pokemon")&amp;":"&amp;ADDRESS(VALUE(RIGHT(L$1,2))+1,11,1,1)),DEC2BIN(INDEX(_xlpm.formedata,MATCH(L597,_xlpm.formedata,0)-1)-MIN(_xlpm.formedata),2))</f>
        <v>11</v>
      </c>
      <c r="N597" s="3" t="str">
        <f t="shared" si="38"/>
        <v/>
      </c>
      <c r="O597" s="3" t="str">
        <f t="shared" si="39"/>
        <v/>
      </c>
    </row>
    <row r="598" spans="1:15" x14ac:dyDescent="0.45">
      <c r="A598">
        <v>596</v>
      </c>
      <c r="B598" t="s">
        <v>778</v>
      </c>
      <c r="C598">
        <v>4</v>
      </c>
      <c r="D598" t="s">
        <v>171</v>
      </c>
      <c r="E598" t="s">
        <v>167</v>
      </c>
      <c r="F598" t="s">
        <v>214</v>
      </c>
      <c r="G598" t="s">
        <v>169</v>
      </c>
      <c r="H598" t="str" cm="1">
        <f t="array" ref="H598">_xlfn.IFS(OR(D598="Psychic",D598="Fairy",D598="Ghost",D598="Dark"),"Song",D598="Fighting","Dance",D599="Status","Song",AND(D599="Normal",E599="Special"),"Dance",TRUE,"Dance")</f>
        <v>Dance</v>
      </c>
      <c r="I598" s="3" t="str" cm="1">
        <f t="array" aca="1" ref="I598" ca="1">_xlfn.LET(_xlpm.formedata,INDIRECT(ADDRESS(VALUE(RIGHT(H$1,2))+1,4,1,1,"Pokemon")&amp;":"&amp;ADDRESS(VALUE(RIGHT(H$1,2))+1,11,1,1)),DEC2BIN(INDEX(_xlpm.formedata,MATCH(H598,_xlpm.formedata,0)-1)-MIN(_xlpm.formedata),2))</f>
        <v>01</v>
      </c>
      <c r="J598" s="3" t="str">
        <f t="shared" ca="1" si="36"/>
        <v>01010001</v>
      </c>
      <c r="K598" s="3" t="str">
        <f t="shared" si="37"/>
        <v/>
      </c>
      <c r="L598" t="s">
        <v>131</v>
      </c>
      <c r="M598" s="3" t="str" cm="1">
        <f t="array" aca="1" ref="M598" ca="1">_xlfn.LET(_xlpm.formedata,INDIRECT(ADDRESS(VALUE(RIGHT(L$1,2))+1,4,1,1,"Pokemon")&amp;":"&amp;ADDRESS(VALUE(RIGHT(L$1,2))+1,11,1,1)),DEC2BIN(INDEX(_xlpm.formedata,MATCH(L598,_xlpm.formedata,0)-1)-MIN(_xlpm.formedata),2))</f>
        <v>11</v>
      </c>
      <c r="N598" s="3" t="str">
        <f t="shared" ca="1" si="38"/>
        <v>11101011</v>
      </c>
      <c r="O598" s="3" t="str">
        <f t="shared" si="39"/>
        <v/>
      </c>
    </row>
    <row r="599" spans="1:15" x14ac:dyDescent="0.45">
      <c r="A599">
        <v>597</v>
      </c>
      <c r="B599" t="s">
        <v>779</v>
      </c>
      <c r="C599" t="s">
        <v>0</v>
      </c>
      <c r="D599" t="s">
        <v>147</v>
      </c>
      <c r="E599" t="s">
        <v>167</v>
      </c>
      <c r="F599" t="s">
        <v>168</v>
      </c>
      <c r="G599" t="s">
        <v>396</v>
      </c>
      <c r="H599" t="str" cm="1">
        <f t="array" ref="H599">_xlfn.IFS(OR(D599="Psychic",D599="Fairy",D599="Ghost",D599="Dark"),"Song",D599="Fighting","Dance",D600="Status","Song",AND(D600="Normal",E600="Special"),"Dance",TRUE,"Dance")</f>
        <v>Song</v>
      </c>
      <c r="I599" s="3" t="str" cm="1">
        <f t="array" aca="1" ref="I599" ca="1">_xlfn.LET(_xlpm.formedata,INDIRECT(ADDRESS(VALUE(RIGHT(H$1,2))+1,4,1,1,"Pokemon")&amp;":"&amp;ADDRESS(VALUE(RIGHT(H$1,2))+1,11,1,1)),DEC2BIN(INDEX(_xlpm.formedata,MATCH(H599,_xlpm.formedata,0)-1)-MIN(_xlpm.formedata),2))</f>
        <v>00</v>
      </c>
      <c r="J599" s="3" t="str">
        <f t="shared" si="36"/>
        <v/>
      </c>
      <c r="K599" s="3" t="str">
        <f t="shared" si="37"/>
        <v/>
      </c>
      <c r="L599" t="s">
        <v>130</v>
      </c>
      <c r="M599" s="3" t="str" cm="1">
        <f t="array" aca="1" ref="M599" ca="1">_xlfn.LET(_xlpm.formedata,INDIRECT(ADDRESS(VALUE(RIGHT(L$1,2))+1,4,1,1,"Pokemon")&amp;":"&amp;ADDRESS(VALUE(RIGHT(L$1,2))+1,11,1,1)),DEC2BIN(INDEX(_xlpm.formedata,MATCH(L599,_xlpm.formedata,0)-1)-MIN(_xlpm.formedata),2))</f>
        <v>10</v>
      </c>
      <c r="N599" s="3" t="str">
        <f t="shared" si="38"/>
        <v/>
      </c>
      <c r="O599" s="3" t="str">
        <f t="shared" si="39"/>
        <v/>
      </c>
    </row>
    <row r="600" spans="1:15" x14ac:dyDescent="0.45">
      <c r="A600">
        <v>598</v>
      </c>
      <c r="B600" t="s">
        <v>780</v>
      </c>
      <c r="C600" t="s">
        <v>0</v>
      </c>
      <c r="D600" t="s">
        <v>158</v>
      </c>
      <c r="E600" t="s">
        <v>141</v>
      </c>
      <c r="F600" t="s">
        <v>164</v>
      </c>
      <c r="G600" t="s">
        <v>165</v>
      </c>
      <c r="H600" t="str" cm="1">
        <f t="array" ref="H600">_xlfn.IFS(OR(D600="Psychic",D600="Fairy",D600="Ghost",D600="Dark"),"Song",D600="Fighting","Dance",D601="Status","Song",AND(D601="Normal",E601="Special"),"Dance",TRUE,"Dance")</f>
        <v>Dance</v>
      </c>
      <c r="I600" s="3" t="str" cm="1">
        <f t="array" aca="1" ref="I600" ca="1">_xlfn.LET(_xlpm.formedata,INDIRECT(ADDRESS(VALUE(RIGHT(H$1,2))+1,4,1,1,"Pokemon")&amp;":"&amp;ADDRESS(VALUE(RIGHT(H$1,2))+1,11,1,1)),DEC2BIN(INDEX(_xlpm.formedata,MATCH(H600,_xlpm.formedata,0)-1)-MIN(_xlpm.formedata),2))</f>
        <v>01</v>
      </c>
      <c r="J600" s="3" t="str">
        <f t="shared" si="36"/>
        <v/>
      </c>
      <c r="K600" s="3" t="str">
        <f t="shared" si="37"/>
        <v/>
      </c>
      <c r="L600" t="s">
        <v>130</v>
      </c>
      <c r="M600" s="3" t="str" cm="1">
        <f t="array" aca="1" ref="M600" ca="1">_xlfn.LET(_xlpm.formedata,INDIRECT(ADDRESS(VALUE(RIGHT(L$1,2))+1,4,1,1,"Pokemon")&amp;":"&amp;ADDRESS(VALUE(RIGHT(L$1,2))+1,11,1,1)),DEC2BIN(INDEX(_xlpm.formedata,MATCH(L600,_xlpm.formedata,0)-1)-MIN(_xlpm.formedata),2))</f>
        <v>10</v>
      </c>
      <c r="N600" s="3" t="str">
        <f t="shared" si="38"/>
        <v/>
      </c>
      <c r="O600" s="3" t="str">
        <f t="shared" si="39"/>
        <v/>
      </c>
    </row>
    <row r="601" spans="1:15" x14ac:dyDescent="0.45">
      <c r="A601">
        <v>599</v>
      </c>
      <c r="B601" t="s">
        <v>781</v>
      </c>
      <c r="C601" t="s">
        <v>0</v>
      </c>
      <c r="D601" t="s">
        <v>202</v>
      </c>
      <c r="E601" t="s">
        <v>167</v>
      </c>
      <c r="F601" t="s">
        <v>278</v>
      </c>
      <c r="G601" t="s">
        <v>165</v>
      </c>
      <c r="H601" t="str" cm="1">
        <f t="array" ref="H601">_xlfn.IFS(OR(D601="Psychic",D601="Fairy",D601="Ghost",D601="Dark"),"Song",D601="Fighting","Dance",D602="Status","Song",AND(D602="Normal",E602="Special"),"Dance",TRUE,"Dance")</f>
        <v>Dance</v>
      </c>
      <c r="I601" s="3" t="str" cm="1">
        <f t="array" aca="1" ref="I601" ca="1">_xlfn.LET(_xlpm.formedata,INDIRECT(ADDRESS(VALUE(RIGHT(H$1,2))+1,4,1,1,"Pokemon")&amp;":"&amp;ADDRESS(VALUE(RIGHT(H$1,2))+1,11,1,1)),DEC2BIN(INDEX(_xlpm.formedata,MATCH(H601,_xlpm.formedata,0)-1)-MIN(_xlpm.formedata),2))</f>
        <v>01</v>
      </c>
      <c r="J601" s="3" t="str">
        <f t="shared" si="36"/>
        <v/>
      </c>
      <c r="K601" s="3" t="str">
        <f t="shared" si="37"/>
        <v/>
      </c>
      <c r="L601" t="s">
        <v>131</v>
      </c>
      <c r="M601" s="3" t="str" cm="1">
        <f t="array" aca="1" ref="M601" ca="1">_xlfn.LET(_xlpm.formedata,INDIRECT(ADDRESS(VALUE(RIGHT(L$1,2))+1,4,1,1,"Pokemon")&amp;":"&amp;ADDRESS(VALUE(RIGHT(L$1,2))+1,11,1,1)),DEC2BIN(INDEX(_xlpm.formedata,MATCH(L601,_xlpm.formedata,0)-1)-MIN(_xlpm.formedata),2))</f>
        <v>11</v>
      </c>
      <c r="N601" s="3" t="str">
        <f t="shared" si="38"/>
        <v/>
      </c>
      <c r="O601" s="3" t="str">
        <f t="shared" si="39"/>
        <v/>
      </c>
    </row>
    <row r="602" spans="1:15" x14ac:dyDescent="0.45">
      <c r="A602">
        <v>600</v>
      </c>
      <c r="B602" t="s">
        <v>782</v>
      </c>
      <c r="C602">
        <v>3</v>
      </c>
      <c r="D602" t="s">
        <v>204</v>
      </c>
      <c r="E602" t="s">
        <v>167</v>
      </c>
      <c r="F602" t="s">
        <v>214</v>
      </c>
      <c r="G602" t="s">
        <v>165</v>
      </c>
      <c r="H602" t="str" cm="1">
        <f t="array" ref="H602">_xlfn.IFS(OR(D602="Psychic",D602="Fairy",D602="Ghost",D602="Dark"),"Song",D602="Fighting","Dance",D603="Status","Song",AND(D603="Normal",E603="Special"),"Dance",TRUE,"Dance")</f>
        <v>Dance</v>
      </c>
      <c r="I602" s="3" t="str" cm="1">
        <f t="array" aca="1" ref="I602" ca="1">_xlfn.LET(_xlpm.formedata,INDIRECT(ADDRESS(VALUE(RIGHT(H$1,2))+1,4,1,1,"Pokemon")&amp;":"&amp;ADDRESS(VALUE(RIGHT(H$1,2))+1,11,1,1)),DEC2BIN(INDEX(_xlpm.formedata,MATCH(H602,_xlpm.formedata,0)-1)-MIN(_xlpm.formedata),2))</f>
        <v>01</v>
      </c>
      <c r="J602" s="3" t="str">
        <f t="shared" ca="1" si="36"/>
        <v>01010001</v>
      </c>
      <c r="K602" s="3" t="str">
        <f t="shared" si="37"/>
        <v/>
      </c>
      <c r="L602" t="s">
        <v>131</v>
      </c>
      <c r="M602" s="3" t="str" cm="1">
        <f t="array" aca="1" ref="M602" ca="1">_xlfn.LET(_xlpm.formedata,INDIRECT(ADDRESS(VALUE(RIGHT(L$1,2))+1,4,1,1,"Pokemon")&amp;":"&amp;ADDRESS(VALUE(RIGHT(L$1,2))+1,11,1,1)),DEC2BIN(INDEX(_xlpm.formedata,MATCH(L602,_xlpm.formedata,0)-1)-MIN(_xlpm.formedata),2))</f>
        <v>11</v>
      </c>
      <c r="N602" s="3" t="str">
        <f t="shared" ca="1" si="38"/>
        <v>11101011</v>
      </c>
      <c r="O602" s="3" t="str">
        <f t="shared" si="39"/>
        <v/>
      </c>
    </row>
    <row r="603" spans="1:15" x14ac:dyDescent="0.45">
      <c r="A603">
        <v>601</v>
      </c>
      <c r="B603" t="s">
        <v>783</v>
      </c>
      <c r="C603">
        <v>1</v>
      </c>
      <c r="D603" t="s">
        <v>147</v>
      </c>
      <c r="E603" t="s">
        <v>167</v>
      </c>
      <c r="F603" t="s">
        <v>168</v>
      </c>
      <c r="G603" t="s">
        <v>169</v>
      </c>
      <c r="H603" t="str" cm="1">
        <f t="array" ref="H603">_xlfn.IFS(OR(D603="Psychic",D603="Fairy",D603="Ghost",D603="Dark"),"Song",D603="Fighting","Dance",D604="Status","Song",AND(D604="Normal",E604="Special"),"Dance",TRUE,"Dance")</f>
        <v>Song</v>
      </c>
      <c r="I603" s="3" t="str" cm="1">
        <f t="array" aca="1" ref="I603" ca="1">_xlfn.LET(_xlpm.formedata,INDIRECT(ADDRESS(VALUE(RIGHT(H$1,2))+1,4,1,1,"Pokemon")&amp;":"&amp;ADDRESS(VALUE(RIGHT(H$1,2))+1,11,1,1)),DEC2BIN(INDEX(_xlpm.formedata,MATCH(H603,_xlpm.formedata,0)-1)-MIN(_xlpm.formedata),2))</f>
        <v>00</v>
      </c>
      <c r="J603" s="3" t="str">
        <f t="shared" si="36"/>
        <v/>
      </c>
      <c r="K603" s="3" t="str">
        <f t="shared" si="37"/>
        <v/>
      </c>
      <c r="L603" t="s">
        <v>130</v>
      </c>
      <c r="M603" s="3" t="str" cm="1">
        <f t="array" aca="1" ref="M603" ca="1">_xlfn.LET(_xlpm.formedata,INDIRECT(ADDRESS(VALUE(RIGHT(L$1,2))+1,4,1,1,"Pokemon")&amp;":"&amp;ADDRESS(VALUE(RIGHT(L$1,2))+1,11,1,1)),DEC2BIN(INDEX(_xlpm.formedata,MATCH(L603,_xlpm.formedata,0)-1)-MIN(_xlpm.formedata),2))</f>
        <v>10</v>
      </c>
      <c r="N603" s="3" t="str">
        <f t="shared" si="38"/>
        <v/>
      </c>
      <c r="O603" s="3" t="str">
        <f t="shared" si="39"/>
        <v/>
      </c>
    </row>
    <row r="604" spans="1:15" x14ac:dyDescent="0.45">
      <c r="A604">
        <v>602</v>
      </c>
      <c r="B604" t="s">
        <v>784</v>
      </c>
      <c r="C604" t="s">
        <v>0</v>
      </c>
      <c r="D604" t="s">
        <v>158</v>
      </c>
      <c r="E604" t="s">
        <v>167</v>
      </c>
      <c r="F604" t="s">
        <v>168</v>
      </c>
      <c r="G604" t="s">
        <v>396</v>
      </c>
      <c r="H604" t="str" cm="1">
        <f t="array" ref="H604">_xlfn.IFS(OR(D604="Psychic",D604="Fairy",D604="Ghost",D604="Dark"),"Song",D604="Fighting","Dance",D605="Status","Song",AND(D605="Normal",E605="Special"),"Dance",TRUE,"Dance")</f>
        <v>Dance</v>
      </c>
      <c r="I604" s="3" t="str" cm="1">
        <f t="array" aca="1" ref="I604" ca="1">_xlfn.LET(_xlpm.formedata,INDIRECT(ADDRESS(VALUE(RIGHT(H$1,2))+1,4,1,1,"Pokemon")&amp;":"&amp;ADDRESS(VALUE(RIGHT(H$1,2))+1,11,1,1)),DEC2BIN(INDEX(_xlpm.formedata,MATCH(H604,_xlpm.formedata,0)-1)-MIN(_xlpm.formedata),2))</f>
        <v>01</v>
      </c>
      <c r="J604" s="3" t="str">
        <f t="shared" si="36"/>
        <v/>
      </c>
      <c r="K604" s="3" t="str">
        <f t="shared" si="37"/>
        <v/>
      </c>
      <c r="L604" t="s">
        <v>130</v>
      </c>
      <c r="M604" s="3" t="str" cm="1">
        <f t="array" aca="1" ref="M604" ca="1">_xlfn.LET(_xlpm.formedata,INDIRECT(ADDRESS(VALUE(RIGHT(L$1,2))+1,4,1,1,"Pokemon")&amp;":"&amp;ADDRESS(VALUE(RIGHT(L$1,2))+1,11,1,1)),DEC2BIN(INDEX(_xlpm.formedata,MATCH(L604,_xlpm.formedata,0)-1)-MIN(_xlpm.formedata),2))</f>
        <v>10</v>
      </c>
      <c r="N604" s="3" t="str">
        <f t="shared" si="38"/>
        <v/>
      </c>
      <c r="O604" s="3" t="str">
        <f t="shared" si="39"/>
        <v/>
      </c>
    </row>
    <row r="605" spans="1:15" x14ac:dyDescent="0.45">
      <c r="A605">
        <v>603</v>
      </c>
      <c r="B605" t="s">
        <v>785</v>
      </c>
      <c r="C605" t="s">
        <v>0</v>
      </c>
      <c r="D605" t="s">
        <v>128</v>
      </c>
      <c r="E605" t="s">
        <v>167</v>
      </c>
      <c r="F605" t="s">
        <v>214</v>
      </c>
      <c r="G605" t="s">
        <v>220</v>
      </c>
      <c r="H605" t="str" cm="1">
        <f t="array" ref="H605">_xlfn.IFS(OR(D605="Psychic",D605="Fairy",D605="Ghost",D605="Dark"),"Song",D605="Fighting","Dance",D606="Status","Song",AND(D606="Normal",E606="Special"),"Dance",TRUE,"Dance")</f>
        <v>Dance</v>
      </c>
      <c r="I605" s="3" t="str" cm="1">
        <f t="array" aca="1" ref="I605" ca="1">_xlfn.LET(_xlpm.formedata,INDIRECT(ADDRESS(VALUE(RIGHT(H$1,2))+1,4,1,1,"Pokemon")&amp;":"&amp;ADDRESS(VALUE(RIGHT(H$1,2))+1,11,1,1)),DEC2BIN(INDEX(_xlpm.formedata,MATCH(H605,_xlpm.formedata,0)-1)-MIN(_xlpm.formedata),2))</f>
        <v>01</v>
      </c>
      <c r="J605" s="3" t="str">
        <f t="shared" si="36"/>
        <v/>
      </c>
      <c r="K605" s="3" t="str">
        <f t="shared" si="37"/>
        <v/>
      </c>
      <c r="L605" t="s">
        <v>131</v>
      </c>
      <c r="M605" s="3" t="str" cm="1">
        <f t="array" aca="1" ref="M605" ca="1">_xlfn.LET(_xlpm.formedata,INDIRECT(ADDRESS(VALUE(RIGHT(L$1,2))+1,4,1,1,"Pokemon")&amp;":"&amp;ADDRESS(VALUE(RIGHT(L$1,2))+1,11,1,1)),DEC2BIN(INDEX(_xlpm.formedata,MATCH(L605,_xlpm.formedata,0)-1)-MIN(_xlpm.formedata),2))</f>
        <v>11</v>
      </c>
      <c r="N605" s="3" t="str">
        <f t="shared" si="38"/>
        <v/>
      </c>
      <c r="O605" s="3" t="str">
        <f t="shared" si="39"/>
        <v/>
      </c>
    </row>
    <row r="606" spans="1:15" x14ac:dyDescent="0.45">
      <c r="A606">
        <v>604</v>
      </c>
      <c r="B606" t="s">
        <v>786</v>
      </c>
      <c r="C606" t="s">
        <v>0</v>
      </c>
      <c r="D606" t="s">
        <v>158</v>
      </c>
      <c r="E606" t="s">
        <v>167</v>
      </c>
      <c r="F606" t="s">
        <v>291</v>
      </c>
      <c r="G606" t="s">
        <v>292</v>
      </c>
      <c r="H606" t="str" cm="1">
        <f t="array" ref="H606">_xlfn.IFS(OR(D606="Psychic",D606="Fairy",D606="Ghost",D606="Dark"),"Song",D606="Fighting","Dance",D607="Status","Song",AND(D607="Normal",E607="Special"),"Dance",TRUE,"Dance")</f>
        <v>Dance</v>
      </c>
      <c r="I606" s="3" t="str" cm="1">
        <f t="array" aca="1" ref="I606" ca="1">_xlfn.LET(_xlpm.formedata,INDIRECT(ADDRESS(VALUE(RIGHT(H$1,2))+1,4,1,1,"Pokemon")&amp;":"&amp;ADDRESS(VALUE(RIGHT(H$1,2))+1,11,1,1)),DEC2BIN(INDEX(_xlpm.formedata,MATCH(H606,_xlpm.formedata,0)-1)-MIN(_xlpm.formedata),2))</f>
        <v>01</v>
      </c>
      <c r="J606" s="3" t="str">
        <f t="shared" ca="1" si="36"/>
        <v>01010001</v>
      </c>
      <c r="K606" s="3" t="str">
        <f t="shared" si="37"/>
        <v/>
      </c>
      <c r="L606" t="s">
        <v>130</v>
      </c>
      <c r="M606" s="3" t="str" cm="1">
        <f t="array" aca="1" ref="M606" ca="1">_xlfn.LET(_xlpm.formedata,INDIRECT(ADDRESS(VALUE(RIGHT(L$1,2))+1,4,1,1,"Pokemon")&amp;":"&amp;ADDRESS(VALUE(RIGHT(L$1,2))+1,11,1,1)),DEC2BIN(INDEX(_xlpm.formedata,MATCH(L606,_xlpm.formedata,0)-1)-MIN(_xlpm.formedata),2))</f>
        <v>10</v>
      </c>
      <c r="N606" s="3" t="str">
        <f t="shared" ca="1" si="38"/>
        <v>11101010</v>
      </c>
      <c r="O606" s="3" t="str">
        <f t="shared" si="39"/>
        <v/>
      </c>
    </row>
    <row r="607" spans="1:15" x14ac:dyDescent="0.45">
      <c r="A607">
        <v>605</v>
      </c>
      <c r="B607" t="s">
        <v>787</v>
      </c>
      <c r="C607" t="s">
        <v>0</v>
      </c>
      <c r="D607" t="s">
        <v>147</v>
      </c>
      <c r="E607" t="s">
        <v>151</v>
      </c>
      <c r="F607" t="s">
        <v>152</v>
      </c>
      <c r="G607" t="s">
        <v>165</v>
      </c>
      <c r="H607" t="str" cm="1">
        <f t="array" ref="H607">_xlfn.IFS(OR(D607="Psychic",D607="Fairy",D607="Ghost",D607="Dark"),"Song",D607="Fighting","Dance",D608="Status","Song",AND(D608="Normal",E608="Special"),"Dance",TRUE,"Dance")</f>
        <v>Song</v>
      </c>
      <c r="I607" s="3" t="str" cm="1">
        <f t="array" aca="1" ref="I607" ca="1">_xlfn.LET(_xlpm.formedata,INDIRECT(ADDRESS(VALUE(RIGHT(H$1,2))+1,4,1,1,"Pokemon")&amp;":"&amp;ADDRESS(VALUE(RIGHT(H$1,2))+1,11,1,1)),DEC2BIN(INDEX(_xlpm.formedata,MATCH(H607,_xlpm.formedata,0)-1)-MIN(_xlpm.formedata),2))</f>
        <v>00</v>
      </c>
      <c r="J607" s="3" t="str">
        <f t="shared" si="36"/>
        <v/>
      </c>
      <c r="K607" s="3" t="str">
        <f t="shared" si="37"/>
        <v/>
      </c>
      <c r="L607" t="s">
        <v>130</v>
      </c>
      <c r="M607" s="3" t="str" cm="1">
        <f t="array" aca="1" ref="M607" ca="1">_xlfn.LET(_xlpm.formedata,INDIRECT(ADDRESS(VALUE(RIGHT(L$1,2))+1,4,1,1,"Pokemon")&amp;":"&amp;ADDRESS(VALUE(RIGHT(L$1,2))+1,11,1,1)),DEC2BIN(INDEX(_xlpm.formedata,MATCH(L607,_xlpm.formedata,0)-1)-MIN(_xlpm.formedata),2))</f>
        <v>10</v>
      </c>
      <c r="N607" s="3" t="str">
        <f t="shared" si="38"/>
        <v/>
      </c>
      <c r="O607" s="3" t="str">
        <f t="shared" si="39"/>
        <v/>
      </c>
    </row>
    <row r="608" spans="1:15" x14ac:dyDescent="0.45">
      <c r="A608">
        <v>606</v>
      </c>
      <c r="B608" t="s">
        <v>788</v>
      </c>
      <c r="C608" t="s">
        <v>0</v>
      </c>
      <c r="D608" t="s">
        <v>158</v>
      </c>
      <c r="E608" t="s">
        <v>167</v>
      </c>
      <c r="F608" t="s">
        <v>278</v>
      </c>
      <c r="G608" t="s">
        <v>169</v>
      </c>
      <c r="H608" t="str" cm="1">
        <f t="array" ref="H608">_xlfn.IFS(OR(D608="Psychic",D608="Fairy",D608="Ghost",D608="Dark"),"Song",D608="Fighting","Dance",D609="Status","Song",AND(D609="Normal",E609="Special"),"Dance",TRUE,"Dance")</f>
        <v>Dance</v>
      </c>
      <c r="I608" s="3" t="str" cm="1">
        <f t="array" aca="1" ref="I608" ca="1">_xlfn.LET(_xlpm.formedata,INDIRECT(ADDRESS(VALUE(RIGHT(H$1,2))+1,4,1,1,"Pokemon")&amp;":"&amp;ADDRESS(VALUE(RIGHT(H$1,2))+1,11,1,1)),DEC2BIN(INDEX(_xlpm.formedata,MATCH(H608,_xlpm.formedata,0)-1)-MIN(_xlpm.formedata),2))</f>
        <v>01</v>
      </c>
      <c r="J608" s="3" t="str">
        <f t="shared" si="36"/>
        <v/>
      </c>
      <c r="K608" s="3" t="str">
        <f t="shared" si="37"/>
        <v/>
      </c>
      <c r="L608" t="s">
        <v>130</v>
      </c>
      <c r="M608" s="3" t="str" cm="1">
        <f t="array" aca="1" ref="M608" ca="1">_xlfn.LET(_xlpm.formedata,INDIRECT(ADDRESS(VALUE(RIGHT(L$1,2))+1,4,1,1,"Pokemon")&amp;":"&amp;ADDRESS(VALUE(RIGHT(L$1,2))+1,11,1,1)),DEC2BIN(INDEX(_xlpm.formedata,MATCH(L608,_xlpm.formedata,0)-1)-MIN(_xlpm.formedata),2))</f>
        <v>10</v>
      </c>
      <c r="N608" s="3" t="str">
        <f t="shared" si="38"/>
        <v/>
      </c>
      <c r="O608" s="3" t="str">
        <f t="shared" si="39"/>
        <v/>
      </c>
    </row>
    <row r="609" spans="1:15" x14ac:dyDescent="0.45">
      <c r="A609">
        <v>607</v>
      </c>
      <c r="B609" t="s">
        <v>789</v>
      </c>
      <c r="C609" t="s">
        <v>0</v>
      </c>
      <c r="D609" t="s">
        <v>128</v>
      </c>
      <c r="E609" t="s">
        <v>167</v>
      </c>
      <c r="F609" t="s">
        <v>168</v>
      </c>
      <c r="G609" t="s">
        <v>396</v>
      </c>
      <c r="H609" t="str" cm="1">
        <f t="array" ref="H609">_xlfn.IFS(OR(D609="Psychic",D609="Fairy",D609="Ghost",D609="Dark"),"Song",D609="Fighting","Dance",D610="Status","Song",AND(D610="Normal",E610="Special"),"Dance",TRUE,"Dance")</f>
        <v>Dance</v>
      </c>
      <c r="I609" s="3" t="str" cm="1">
        <f t="array" aca="1" ref="I609" ca="1">_xlfn.LET(_xlpm.formedata,INDIRECT(ADDRESS(VALUE(RIGHT(H$1,2))+1,4,1,1,"Pokemon")&amp;":"&amp;ADDRESS(VALUE(RIGHT(H$1,2))+1,11,1,1)),DEC2BIN(INDEX(_xlpm.formedata,MATCH(H609,_xlpm.formedata,0)-1)-MIN(_xlpm.formedata),2))</f>
        <v>01</v>
      </c>
      <c r="J609" s="3" t="str">
        <f t="shared" si="36"/>
        <v/>
      </c>
      <c r="K609" s="3" t="str">
        <f t="shared" si="37"/>
        <v/>
      </c>
      <c r="L609" t="s">
        <v>131</v>
      </c>
      <c r="M609" s="3" t="str" cm="1">
        <f t="array" aca="1" ref="M609" ca="1">_xlfn.LET(_xlpm.formedata,INDIRECT(ADDRESS(VALUE(RIGHT(L$1,2))+1,4,1,1,"Pokemon")&amp;":"&amp;ADDRESS(VALUE(RIGHT(L$1,2))+1,11,1,1)),DEC2BIN(INDEX(_xlpm.formedata,MATCH(L609,_xlpm.formedata,0)-1)-MIN(_xlpm.formedata),2))</f>
        <v>11</v>
      </c>
      <c r="N609" s="3" t="str">
        <f t="shared" si="38"/>
        <v/>
      </c>
      <c r="O609" s="3" t="str">
        <f t="shared" si="39"/>
        <v/>
      </c>
    </row>
    <row r="610" spans="1:15" x14ac:dyDescent="0.45">
      <c r="A610">
        <v>608</v>
      </c>
      <c r="B610" t="s">
        <v>790</v>
      </c>
      <c r="C610">
        <v>5</v>
      </c>
      <c r="D610" t="s">
        <v>147</v>
      </c>
      <c r="E610" t="s">
        <v>167</v>
      </c>
      <c r="F610" t="s">
        <v>278</v>
      </c>
      <c r="G610" t="s">
        <v>142</v>
      </c>
      <c r="H610" t="str" cm="1">
        <f t="array" ref="H610">_xlfn.IFS(OR(D610="Psychic",D610="Fairy",D610="Ghost",D610="Dark"),"Song",D610="Fighting","Dance",D611="Status","Song",AND(D611="Normal",E611="Special"),"Dance",TRUE,"Dance")</f>
        <v>Song</v>
      </c>
      <c r="I610" s="3" t="str" cm="1">
        <f t="array" aca="1" ref="I610" ca="1">_xlfn.LET(_xlpm.formedata,INDIRECT(ADDRESS(VALUE(RIGHT(H$1,2))+1,4,1,1,"Pokemon")&amp;":"&amp;ADDRESS(VALUE(RIGHT(H$1,2))+1,11,1,1)),DEC2BIN(INDEX(_xlpm.formedata,MATCH(H610,_xlpm.formedata,0)-1)-MIN(_xlpm.formedata),2))</f>
        <v>00</v>
      </c>
      <c r="J610" s="3" t="str">
        <f t="shared" ca="1" si="36"/>
        <v>01010100</v>
      </c>
      <c r="K610" s="3" t="str">
        <f t="shared" ca="1" si="37"/>
        <v>54515151</v>
      </c>
      <c r="L610" t="s">
        <v>130</v>
      </c>
      <c r="M610" s="3" t="str" cm="1">
        <f t="array" aca="1" ref="M610" ca="1">_xlfn.LET(_xlpm.formedata,INDIRECT(ADDRESS(VALUE(RIGHT(L$1,2))+1,4,1,1,"Pokemon")&amp;":"&amp;ADDRESS(VALUE(RIGHT(L$1,2))+1,11,1,1)),DEC2BIN(INDEX(_xlpm.formedata,MATCH(L610,_xlpm.formedata,0)-1)-MIN(_xlpm.formedata),2))</f>
        <v>10</v>
      </c>
      <c r="N610" s="3" t="str">
        <f t="shared" ca="1" si="38"/>
        <v>00111010</v>
      </c>
      <c r="O610" s="3" t="str">
        <f t="shared" ca="1" si="39"/>
        <v>3A010801</v>
      </c>
    </row>
    <row r="611" spans="1:15" x14ac:dyDescent="0.45">
      <c r="A611">
        <v>609</v>
      </c>
      <c r="B611" t="s">
        <v>791</v>
      </c>
      <c r="C611" t="s">
        <v>0</v>
      </c>
      <c r="D611" t="s">
        <v>158</v>
      </c>
      <c r="E611" t="s">
        <v>141</v>
      </c>
      <c r="F611" t="s">
        <v>152</v>
      </c>
      <c r="G611" t="s">
        <v>142</v>
      </c>
      <c r="H611" t="str" cm="1">
        <f t="array" ref="H611">_xlfn.IFS(OR(D611="Psychic",D611="Fairy",D611="Ghost",D611="Dark"),"Song",D611="Fighting","Dance",D612="Status","Song",AND(D612="Normal",E612="Special"),"Dance",TRUE,"Dance")</f>
        <v>Dance</v>
      </c>
      <c r="I611" s="3" t="str" cm="1">
        <f t="array" aca="1" ref="I611" ca="1">_xlfn.LET(_xlpm.formedata,INDIRECT(ADDRESS(VALUE(RIGHT(H$1,2))+1,4,1,1,"Pokemon")&amp;":"&amp;ADDRESS(VALUE(RIGHT(H$1,2))+1,11,1,1)),DEC2BIN(INDEX(_xlpm.formedata,MATCH(H611,_xlpm.formedata,0)-1)-MIN(_xlpm.formedata),2))</f>
        <v>01</v>
      </c>
      <c r="J611" s="3" t="str">
        <f t="shared" si="36"/>
        <v/>
      </c>
      <c r="K611" s="3" t="str">
        <f t="shared" si="37"/>
        <v/>
      </c>
      <c r="L611" t="s">
        <v>130</v>
      </c>
      <c r="M611" s="3" t="str" cm="1">
        <f t="array" aca="1" ref="M611" ca="1">_xlfn.LET(_xlpm.formedata,INDIRECT(ADDRESS(VALUE(RIGHT(L$1,2))+1,4,1,1,"Pokemon")&amp;":"&amp;ADDRESS(VALUE(RIGHT(L$1,2))+1,11,1,1)),DEC2BIN(INDEX(_xlpm.formedata,MATCH(L611,_xlpm.formedata,0)-1)-MIN(_xlpm.formedata),2))</f>
        <v>10</v>
      </c>
      <c r="N611" s="3" t="str">
        <f t="shared" si="38"/>
        <v/>
      </c>
      <c r="O611" s="3" t="str">
        <f t="shared" si="39"/>
        <v/>
      </c>
    </row>
    <row r="612" spans="1:15" x14ac:dyDescent="0.45">
      <c r="A612">
        <v>610</v>
      </c>
      <c r="B612" t="s">
        <v>792</v>
      </c>
      <c r="C612" t="s">
        <v>0</v>
      </c>
      <c r="D612" t="s">
        <v>241</v>
      </c>
      <c r="E612" t="s">
        <v>141</v>
      </c>
      <c r="F612" t="s">
        <v>152</v>
      </c>
      <c r="G612" t="s">
        <v>142</v>
      </c>
      <c r="H612" t="str" cm="1">
        <f t="array" ref="H612">_xlfn.IFS(OR(D612="Psychic",D612="Fairy",D612="Ghost",D612="Dark"),"Song",D612="Fighting","Dance",D613="Status","Song",AND(D613="Normal",E613="Special"),"Dance",TRUE,"Dance")</f>
        <v>Dance</v>
      </c>
      <c r="I612" s="3" t="str" cm="1">
        <f t="array" aca="1" ref="I612" ca="1">_xlfn.LET(_xlpm.formedata,INDIRECT(ADDRESS(VALUE(RIGHT(H$1,2))+1,4,1,1,"Pokemon")&amp;":"&amp;ADDRESS(VALUE(RIGHT(H$1,2))+1,11,1,1)),DEC2BIN(INDEX(_xlpm.formedata,MATCH(H612,_xlpm.formedata,0)-1)-MIN(_xlpm.formedata),2))</f>
        <v>01</v>
      </c>
      <c r="J612" s="3" t="str">
        <f t="shared" si="36"/>
        <v/>
      </c>
      <c r="K612" s="3" t="str">
        <f t="shared" si="37"/>
        <v/>
      </c>
      <c r="L612" t="s">
        <v>131</v>
      </c>
      <c r="M612" s="3" t="str" cm="1">
        <f t="array" aca="1" ref="M612" ca="1">_xlfn.LET(_xlpm.formedata,INDIRECT(ADDRESS(VALUE(RIGHT(L$1,2))+1,4,1,1,"Pokemon")&amp;":"&amp;ADDRESS(VALUE(RIGHT(L$1,2))+1,11,1,1)),DEC2BIN(INDEX(_xlpm.formedata,MATCH(L612,_xlpm.formedata,0)-1)-MIN(_xlpm.formedata),2))</f>
        <v>11</v>
      </c>
      <c r="N612" s="3" t="str">
        <f t="shared" si="38"/>
        <v/>
      </c>
      <c r="O612" s="3" t="str">
        <f t="shared" si="39"/>
        <v/>
      </c>
    </row>
    <row r="613" spans="1:15" x14ac:dyDescent="0.45">
      <c r="A613">
        <v>611</v>
      </c>
      <c r="B613" t="s">
        <v>793</v>
      </c>
      <c r="C613" t="s">
        <v>0</v>
      </c>
      <c r="D613" t="s">
        <v>204</v>
      </c>
      <c r="E613" t="s">
        <v>151</v>
      </c>
      <c r="F613" t="s">
        <v>152</v>
      </c>
      <c r="G613" t="s">
        <v>142</v>
      </c>
      <c r="H613" t="str" cm="1">
        <f t="array" ref="H613">_xlfn.IFS(OR(D613="Psychic",D613="Fairy",D613="Ghost",D613="Dark"),"Song",D613="Fighting","Dance",D614="Status","Song",AND(D614="Normal",E614="Special"),"Dance",TRUE,"Dance")</f>
        <v>Dance</v>
      </c>
      <c r="I613" s="3" t="str" cm="1">
        <f t="array" aca="1" ref="I613" ca="1">_xlfn.LET(_xlpm.formedata,INDIRECT(ADDRESS(VALUE(RIGHT(H$1,2))+1,4,1,1,"Pokemon")&amp;":"&amp;ADDRESS(VALUE(RIGHT(H$1,2))+1,11,1,1)),DEC2BIN(INDEX(_xlpm.formedata,MATCH(H613,_xlpm.formedata,0)-1)-MIN(_xlpm.formedata),2))</f>
        <v>01</v>
      </c>
      <c r="J613" s="3" t="str">
        <f t="shared" si="36"/>
        <v/>
      </c>
      <c r="K613" s="3" t="str">
        <f t="shared" si="37"/>
        <v/>
      </c>
      <c r="L613" t="s">
        <v>128</v>
      </c>
      <c r="M613" s="3" t="str" cm="1">
        <f t="array" aca="1" ref="M613" ca="1">_xlfn.LET(_xlpm.formedata,INDIRECT(ADDRESS(VALUE(RIGHT(L$1,2))+1,4,1,1,"Pokemon")&amp;":"&amp;ADDRESS(VALUE(RIGHT(L$1,2))+1,11,1,1)),DEC2BIN(INDEX(_xlpm.formedata,MATCH(L613,_xlpm.formedata,0)-1)-MIN(_xlpm.formedata),2))</f>
        <v>00</v>
      </c>
      <c r="N613" s="3" t="str">
        <f t="shared" si="38"/>
        <v/>
      </c>
      <c r="O613" s="3" t="str">
        <f t="shared" si="39"/>
        <v/>
      </c>
    </row>
    <row r="614" spans="1:15" x14ac:dyDescent="0.45">
      <c r="A614">
        <v>612</v>
      </c>
      <c r="B614" t="s">
        <v>794</v>
      </c>
      <c r="C614" t="s">
        <v>0</v>
      </c>
      <c r="D614" t="s">
        <v>144</v>
      </c>
      <c r="E614" t="s">
        <v>141</v>
      </c>
      <c r="F614" t="s">
        <v>148</v>
      </c>
      <c r="G614" t="s">
        <v>142</v>
      </c>
      <c r="H614" t="str" cm="1">
        <f t="array" ref="H614">_xlfn.IFS(OR(D614="Psychic",D614="Fairy",D614="Ghost",D614="Dark"),"Song",D614="Fighting","Dance",D615="Status","Song",AND(D615="Normal",E615="Special"),"Dance",TRUE,"Dance")</f>
        <v>Dance</v>
      </c>
      <c r="I614" s="3" t="str" cm="1">
        <f t="array" aca="1" ref="I614" ca="1">_xlfn.LET(_xlpm.formedata,INDIRECT(ADDRESS(VALUE(RIGHT(H$1,2))+1,4,1,1,"Pokemon")&amp;":"&amp;ADDRESS(VALUE(RIGHT(H$1,2))+1,11,1,1)),DEC2BIN(INDEX(_xlpm.formedata,MATCH(H614,_xlpm.formedata,0)-1)-MIN(_xlpm.formedata),2))</f>
        <v>01</v>
      </c>
      <c r="J614" s="3" t="str">
        <f t="shared" ca="1" si="36"/>
        <v>01010001</v>
      </c>
      <c r="K614" s="3" t="str">
        <f t="shared" si="37"/>
        <v/>
      </c>
      <c r="L614" t="s">
        <v>129</v>
      </c>
      <c r="M614" s="3" t="str" cm="1">
        <f t="array" aca="1" ref="M614" ca="1">_xlfn.LET(_xlpm.formedata,INDIRECT(ADDRESS(VALUE(RIGHT(L$1,2))+1,4,1,1,"Pokemon")&amp;":"&amp;ADDRESS(VALUE(RIGHT(L$1,2))+1,11,1,1)),DEC2BIN(INDEX(_xlpm.formedata,MATCH(L614,_xlpm.formedata,0)-1)-MIN(_xlpm.formedata),2))</f>
        <v>01</v>
      </c>
      <c r="N614" s="3" t="str">
        <f t="shared" ca="1" si="38"/>
        <v>00000001</v>
      </c>
      <c r="O614" s="3" t="str">
        <f t="shared" si="39"/>
        <v/>
      </c>
    </row>
    <row r="615" spans="1:15" x14ac:dyDescent="0.45">
      <c r="A615">
        <v>613</v>
      </c>
      <c r="B615" t="s">
        <v>795</v>
      </c>
      <c r="C615" t="s">
        <v>0</v>
      </c>
      <c r="D615" t="s">
        <v>178</v>
      </c>
      <c r="E615" t="s">
        <v>151</v>
      </c>
      <c r="F615" t="s">
        <v>243</v>
      </c>
      <c r="G615" t="s">
        <v>165</v>
      </c>
      <c r="H615" t="str" cm="1">
        <f t="array" ref="H615">_xlfn.IFS(OR(D615="Psychic",D615="Fairy",D615="Ghost",D615="Dark"),"Song",D615="Fighting","Dance",D616="Status","Song",AND(D616="Normal",E616="Special"),"Dance",TRUE,"Dance")</f>
        <v>Song</v>
      </c>
      <c r="I615" s="3" t="str" cm="1">
        <f t="array" aca="1" ref="I615" ca="1">_xlfn.LET(_xlpm.formedata,INDIRECT(ADDRESS(VALUE(RIGHT(H$1,2))+1,4,1,1,"Pokemon")&amp;":"&amp;ADDRESS(VALUE(RIGHT(H$1,2))+1,11,1,1)),DEC2BIN(INDEX(_xlpm.formedata,MATCH(H615,_xlpm.formedata,0)-1)-MIN(_xlpm.formedata),2))</f>
        <v>00</v>
      </c>
      <c r="J615" s="3" t="str">
        <f t="shared" si="36"/>
        <v/>
      </c>
      <c r="K615" s="3" t="str">
        <f t="shared" si="37"/>
        <v/>
      </c>
      <c r="L615" t="s">
        <v>128</v>
      </c>
      <c r="M615" s="3" t="str" cm="1">
        <f t="array" aca="1" ref="M615" ca="1">_xlfn.LET(_xlpm.formedata,INDIRECT(ADDRESS(VALUE(RIGHT(L$1,2))+1,4,1,1,"Pokemon")&amp;":"&amp;ADDRESS(VALUE(RIGHT(L$1,2))+1,11,1,1)),DEC2BIN(INDEX(_xlpm.formedata,MATCH(L615,_xlpm.formedata,0)-1)-MIN(_xlpm.formedata),2))</f>
        <v>00</v>
      </c>
      <c r="N615" s="3" t="str">
        <f t="shared" si="38"/>
        <v/>
      </c>
      <c r="O615" s="3" t="str">
        <f t="shared" si="39"/>
        <v/>
      </c>
    </row>
    <row r="616" spans="1:15" x14ac:dyDescent="0.45">
      <c r="A616">
        <v>614</v>
      </c>
      <c r="B616" t="s">
        <v>796</v>
      </c>
      <c r="C616" t="s">
        <v>0</v>
      </c>
      <c r="D616" t="s">
        <v>188</v>
      </c>
      <c r="E616" t="s">
        <v>141</v>
      </c>
      <c r="F616" t="s">
        <v>152</v>
      </c>
      <c r="G616" t="s">
        <v>165</v>
      </c>
      <c r="H616" t="str" cm="1">
        <f t="array" ref="H616">_xlfn.IFS(OR(D616="Psychic",D616="Fairy",D616="Ghost",D616="Dark"),"Song",D616="Fighting","Dance",D617="Status","Song",AND(D617="Normal",E617="Special"),"Dance",TRUE,"Dance")</f>
        <v>Dance</v>
      </c>
      <c r="I616" s="3" t="str" cm="1">
        <f t="array" aca="1" ref="I616" ca="1">_xlfn.LET(_xlpm.formedata,INDIRECT(ADDRESS(VALUE(RIGHT(H$1,2))+1,4,1,1,"Pokemon")&amp;":"&amp;ADDRESS(VALUE(RIGHT(H$1,2))+1,11,1,1)),DEC2BIN(INDEX(_xlpm.formedata,MATCH(H616,_xlpm.formedata,0)-1)-MIN(_xlpm.formedata),2))</f>
        <v>01</v>
      </c>
      <c r="J616" s="3" t="str">
        <f t="shared" si="36"/>
        <v/>
      </c>
      <c r="K616" s="3" t="str">
        <f t="shared" si="37"/>
        <v/>
      </c>
      <c r="L616" t="s">
        <v>128</v>
      </c>
      <c r="M616" s="3" t="str" cm="1">
        <f t="array" aca="1" ref="M616" ca="1">_xlfn.LET(_xlpm.formedata,INDIRECT(ADDRESS(VALUE(RIGHT(L$1,2))+1,4,1,1,"Pokemon")&amp;":"&amp;ADDRESS(VALUE(RIGHT(L$1,2))+1,11,1,1)),DEC2BIN(INDEX(_xlpm.formedata,MATCH(L616,_xlpm.formedata,0)-1)-MIN(_xlpm.formedata),2))</f>
        <v>00</v>
      </c>
      <c r="N616" s="3" t="str">
        <f t="shared" si="38"/>
        <v/>
      </c>
      <c r="O616" s="3" t="str">
        <f t="shared" si="39"/>
        <v/>
      </c>
    </row>
    <row r="617" spans="1:15" x14ac:dyDescent="0.45">
      <c r="A617">
        <v>615</v>
      </c>
      <c r="B617" t="s">
        <v>797</v>
      </c>
      <c r="C617" t="s">
        <v>0</v>
      </c>
      <c r="D617" t="s">
        <v>188</v>
      </c>
      <c r="E617" t="s">
        <v>151</v>
      </c>
      <c r="F617" t="s">
        <v>152</v>
      </c>
      <c r="G617" t="s">
        <v>165</v>
      </c>
      <c r="H617" t="str" cm="1">
        <f t="array" ref="H617">_xlfn.IFS(OR(D617="Psychic",D617="Fairy",D617="Ghost",D617="Dark"),"Song",D617="Fighting","Dance",D618="Status","Song",AND(D618="Normal",E618="Special"),"Dance",TRUE,"Dance")</f>
        <v>Dance</v>
      </c>
      <c r="I617" s="3" t="str" cm="1">
        <f t="array" aca="1" ref="I617" ca="1">_xlfn.LET(_xlpm.formedata,INDIRECT(ADDRESS(VALUE(RIGHT(H$1,2))+1,4,1,1,"Pokemon")&amp;":"&amp;ADDRESS(VALUE(RIGHT(H$1,2))+1,11,1,1)),DEC2BIN(INDEX(_xlpm.formedata,MATCH(H617,_xlpm.formedata,0)-1)-MIN(_xlpm.formedata),2))</f>
        <v>01</v>
      </c>
      <c r="J617" s="3" t="str">
        <f t="shared" si="36"/>
        <v/>
      </c>
      <c r="K617" s="3" t="str">
        <f t="shared" si="37"/>
        <v/>
      </c>
      <c r="L617" t="s">
        <v>128</v>
      </c>
      <c r="M617" s="3" t="str" cm="1">
        <f t="array" aca="1" ref="M617" ca="1">_xlfn.LET(_xlpm.formedata,INDIRECT(ADDRESS(VALUE(RIGHT(L$1,2))+1,4,1,1,"Pokemon")&amp;":"&amp;ADDRESS(VALUE(RIGHT(L$1,2))+1,11,1,1)),DEC2BIN(INDEX(_xlpm.formedata,MATCH(L617,_xlpm.formedata,0)-1)-MIN(_xlpm.formedata),2))</f>
        <v>00</v>
      </c>
      <c r="N617" s="3" t="str">
        <f t="shared" si="38"/>
        <v/>
      </c>
      <c r="O617" s="3" t="str">
        <f t="shared" si="39"/>
        <v/>
      </c>
    </row>
    <row r="618" spans="1:15" x14ac:dyDescent="0.45">
      <c r="A618">
        <v>616</v>
      </c>
      <c r="B618" t="s">
        <v>798</v>
      </c>
      <c r="C618" t="s">
        <v>0</v>
      </c>
      <c r="D618" t="s">
        <v>188</v>
      </c>
      <c r="E618" t="s">
        <v>151</v>
      </c>
      <c r="F618" t="s">
        <v>152</v>
      </c>
      <c r="G618" t="s">
        <v>165</v>
      </c>
      <c r="H618" t="str" cm="1">
        <f t="array" ref="H618">_xlfn.IFS(OR(D618="Psychic",D618="Fairy",D618="Ghost",D618="Dark"),"Song",D618="Fighting","Dance",D619="Status","Song",AND(D619="Normal",E619="Special"),"Dance",TRUE,"Dance")</f>
        <v>Dance</v>
      </c>
      <c r="I618" s="3" t="str" cm="1">
        <f t="array" aca="1" ref="I618" ca="1">_xlfn.LET(_xlpm.formedata,INDIRECT(ADDRESS(VALUE(RIGHT(H$1,2))+1,4,1,1,"Pokemon")&amp;":"&amp;ADDRESS(VALUE(RIGHT(H$1,2))+1,11,1,1)),DEC2BIN(INDEX(_xlpm.formedata,MATCH(H618,_xlpm.formedata,0)-1)-MIN(_xlpm.formedata),2))</f>
        <v>01</v>
      </c>
      <c r="J618" s="3" t="str">
        <f t="shared" ca="1" si="36"/>
        <v>01010001</v>
      </c>
      <c r="K618" s="3" t="str">
        <f t="shared" si="37"/>
        <v/>
      </c>
      <c r="L618" t="s">
        <v>128</v>
      </c>
      <c r="M618" s="3" t="str" cm="1">
        <f t="array" aca="1" ref="M618" ca="1">_xlfn.LET(_xlpm.formedata,INDIRECT(ADDRESS(VALUE(RIGHT(L$1,2))+1,4,1,1,"Pokemon")&amp;":"&amp;ADDRESS(VALUE(RIGHT(L$1,2))+1,11,1,1)),DEC2BIN(INDEX(_xlpm.formedata,MATCH(L618,_xlpm.formedata,0)-1)-MIN(_xlpm.formedata),2))</f>
        <v>00</v>
      </c>
      <c r="N618" s="3" t="str">
        <f t="shared" ca="1" si="38"/>
        <v>00001000</v>
      </c>
      <c r="O618" s="3" t="str">
        <f t="shared" si="39"/>
        <v/>
      </c>
    </row>
    <row r="619" spans="1:15" x14ac:dyDescent="0.45">
      <c r="A619">
        <v>617</v>
      </c>
      <c r="B619" t="s">
        <v>799</v>
      </c>
      <c r="C619" t="s">
        <v>0</v>
      </c>
      <c r="D619" t="s">
        <v>147</v>
      </c>
      <c r="E619" t="s">
        <v>141</v>
      </c>
      <c r="F619" t="s">
        <v>164</v>
      </c>
      <c r="G619" t="s">
        <v>165</v>
      </c>
      <c r="H619" t="str" cm="1">
        <f t="array" ref="H619">_xlfn.IFS(OR(D619="Psychic",D619="Fairy",D619="Ghost",D619="Dark"),"Song",D619="Fighting","Dance",D620="Status","Song",AND(D620="Normal",E620="Special"),"Dance",TRUE,"Dance")</f>
        <v>Song</v>
      </c>
      <c r="I619" s="3" t="str" cm="1">
        <f t="array" aca="1" ref="I619" ca="1">_xlfn.LET(_xlpm.formedata,INDIRECT(ADDRESS(VALUE(RIGHT(H$1,2))+1,4,1,1,"Pokemon")&amp;":"&amp;ADDRESS(VALUE(RIGHT(H$1,2))+1,11,1,1)),DEC2BIN(INDEX(_xlpm.formedata,MATCH(H619,_xlpm.formedata,0)-1)-MIN(_xlpm.formedata),2))</f>
        <v>00</v>
      </c>
      <c r="J619" s="3" t="str">
        <f t="shared" si="36"/>
        <v/>
      </c>
      <c r="K619" s="3" t="str">
        <f t="shared" si="37"/>
        <v/>
      </c>
      <c r="L619" t="s">
        <v>130</v>
      </c>
      <c r="M619" s="3" t="str" cm="1">
        <f t="array" aca="1" ref="M619" ca="1">_xlfn.LET(_xlpm.formedata,INDIRECT(ADDRESS(VALUE(RIGHT(L$1,2))+1,4,1,1,"Pokemon")&amp;":"&amp;ADDRESS(VALUE(RIGHT(L$1,2))+1,11,1,1)),DEC2BIN(INDEX(_xlpm.formedata,MATCH(L619,_xlpm.formedata,0)-1)-MIN(_xlpm.formedata),2))</f>
        <v>10</v>
      </c>
      <c r="N619" s="3" t="str">
        <f t="shared" si="38"/>
        <v/>
      </c>
      <c r="O619" s="3" t="str">
        <f t="shared" si="39"/>
        <v/>
      </c>
    </row>
    <row r="620" spans="1:15" x14ac:dyDescent="0.45">
      <c r="A620">
        <v>618</v>
      </c>
      <c r="B620" t="s">
        <v>800</v>
      </c>
      <c r="C620" t="s">
        <v>0</v>
      </c>
      <c r="D620" t="s">
        <v>222</v>
      </c>
      <c r="E620" t="s">
        <v>151</v>
      </c>
      <c r="F620" t="s">
        <v>152</v>
      </c>
      <c r="G620" t="s">
        <v>165</v>
      </c>
      <c r="H620" t="str" cm="1">
        <f t="array" ref="H620">_xlfn.IFS(OR(D620="Psychic",D620="Fairy",D620="Ghost",D620="Dark"),"Song",D620="Fighting","Dance",D621="Status","Song",AND(D621="Normal",E621="Special"),"Dance",TRUE,"Dance")</f>
        <v>Dance</v>
      </c>
      <c r="I620" s="3" t="str" cm="1">
        <f t="array" aca="1" ref="I620" ca="1">_xlfn.LET(_xlpm.formedata,INDIRECT(ADDRESS(VALUE(RIGHT(H$1,2))+1,4,1,1,"Pokemon")&amp;":"&amp;ADDRESS(VALUE(RIGHT(H$1,2))+1,11,1,1)),DEC2BIN(INDEX(_xlpm.formedata,MATCH(H620,_xlpm.formedata,0)-1)-MIN(_xlpm.formedata),2))</f>
        <v>01</v>
      </c>
      <c r="J620" s="3" t="str">
        <f t="shared" si="36"/>
        <v/>
      </c>
      <c r="K620" s="3" t="str">
        <f t="shared" si="37"/>
        <v/>
      </c>
      <c r="L620" t="s">
        <v>128</v>
      </c>
      <c r="M620" s="3" t="str" cm="1">
        <f t="array" aca="1" ref="M620" ca="1">_xlfn.LET(_xlpm.formedata,INDIRECT(ADDRESS(VALUE(RIGHT(L$1,2))+1,4,1,1,"Pokemon")&amp;":"&amp;ADDRESS(VALUE(RIGHT(L$1,2))+1,11,1,1)),DEC2BIN(INDEX(_xlpm.formedata,MATCH(L620,_xlpm.formedata,0)-1)-MIN(_xlpm.formedata),2))</f>
        <v>00</v>
      </c>
      <c r="N620" s="3" t="str">
        <f t="shared" si="38"/>
        <v/>
      </c>
      <c r="O620" s="3" t="str">
        <f t="shared" si="39"/>
        <v/>
      </c>
    </row>
    <row r="621" spans="1:15" x14ac:dyDescent="0.45">
      <c r="A621">
        <v>619</v>
      </c>
      <c r="B621" t="s">
        <v>801</v>
      </c>
      <c r="C621" t="s">
        <v>0</v>
      </c>
      <c r="D621" t="s">
        <v>188</v>
      </c>
      <c r="E621" t="s">
        <v>141</v>
      </c>
      <c r="F621" t="s">
        <v>152</v>
      </c>
      <c r="G621" t="s">
        <v>165</v>
      </c>
      <c r="H621" t="str" cm="1">
        <f t="array" ref="H621">_xlfn.IFS(OR(D621="Psychic",D621="Fairy",D621="Ghost",D621="Dark"),"Song",D621="Fighting","Dance",D622="Status","Song",AND(D622="Normal",E622="Special"),"Dance",TRUE,"Dance")</f>
        <v>Dance</v>
      </c>
      <c r="I621" s="3" t="str" cm="1">
        <f t="array" aca="1" ref="I621" ca="1">_xlfn.LET(_xlpm.formedata,INDIRECT(ADDRESS(VALUE(RIGHT(H$1,2))+1,4,1,1,"Pokemon")&amp;":"&amp;ADDRESS(VALUE(RIGHT(H$1,2))+1,11,1,1)),DEC2BIN(INDEX(_xlpm.formedata,MATCH(H621,_xlpm.formedata,0)-1)-MIN(_xlpm.formedata),2))</f>
        <v>01</v>
      </c>
      <c r="J621" s="3" t="str">
        <f t="shared" si="36"/>
        <v/>
      </c>
      <c r="K621" s="3" t="str">
        <f t="shared" si="37"/>
        <v/>
      </c>
      <c r="L621" t="s">
        <v>128</v>
      </c>
      <c r="M621" s="3" t="str" cm="1">
        <f t="array" aca="1" ref="M621" ca="1">_xlfn.LET(_xlpm.formedata,INDIRECT(ADDRESS(VALUE(RIGHT(L$1,2))+1,4,1,1,"Pokemon")&amp;":"&amp;ADDRESS(VALUE(RIGHT(L$1,2))+1,11,1,1)),DEC2BIN(INDEX(_xlpm.formedata,MATCH(L621,_xlpm.formedata,0)-1)-MIN(_xlpm.formedata),2))</f>
        <v>00</v>
      </c>
      <c r="N621" s="3" t="str">
        <f t="shared" si="38"/>
        <v/>
      </c>
      <c r="O621" s="3" t="str">
        <f t="shared" si="39"/>
        <v/>
      </c>
    </row>
    <row r="622" spans="1:15" x14ac:dyDescent="0.45">
      <c r="A622">
        <v>620</v>
      </c>
      <c r="B622" t="s">
        <v>802</v>
      </c>
      <c r="C622" t="s">
        <v>0</v>
      </c>
      <c r="D622" t="s">
        <v>163</v>
      </c>
      <c r="E622" t="s">
        <v>141</v>
      </c>
      <c r="F622" t="s">
        <v>148</v>
      </c>
      <c r="G622" t="s">
        <v>142</v>
      </c>
      <c r="H622" t="str" cm="1">
        <f t="array" ref="H622">_xlfn.IFS(OR(D622="Psychic",D622="Fairy",D622="Ghost",D622="Dark"),"Song",D622="Fighting","Dance",D623="Status","Song",AND(D623="Normal",E623="Special"),"Dance",TRUE,"Dance")</f>
        <v>Dance</v>
      </c>
      <c r="I622" s="3" t="str" cm="1">
        <f t="array" aca="1" ref="I622" ca="1">_xlfn.LET(_xlpm.formedata,INDIRECT(ADDRESS(VALUE(RIGHT(H$1,2))+1,4,1,1,"Pokemon")&amp;":"&amp;ADDRESS(VALUE(RIGHT(H$1,2))+1,11,1,1)),DEC2BIN(INDEX(_xlpm.formedata,MATCH(H622,_xlpm.formedata,0)-1)-MIN(_xlpm.formedata),2))</f>
        <v>01</v>
      </c>
      <c r="J622" s="3" t="str">
        <f t="shared" ca="1" si="36"/>
        <v>01010001</v>
      </c>
      <c r="K622" s="3" t="str">
        <f t="shared" si="37"/>
        <v/>
      </c>
      <c r="L622" t="s">
        <v>129</v>
      </c>
      <c r="M622" s="3" t="str" cm="1">
        <f t="array" aca="1" ref="M622" ca="1">_xlfn.LET(_xlpm.formedata,INDIRECT(ADDRESS(VALUE(RIGHT(L$1,2))+1,4,1,1,"Pokemon")&amp;":"&amp;ADDRESS(VALUE(RIGHT(L$1,2))+1,11,1,1)),DEC2BIN(INDEX(_xlpm.formedata,MATCH(L622,_xlpm.formedata,0)-1)-MIN(_xlpm.formedata),2))</f>
        <v>01</v>
      </c>
      <c r="N622" s="3" t="str">
        <f t="shared" ca="1" si="38"/>
        <v>00000001</v>
      </c>
      <c r="O622" s="3" t="str">
        <f t="shared" si="39"/>
        <v/>
      </c>
    </row>
    <row r="623" spans="1:15" x14ac:dyDescent="0.45">
      <c r="A623">
        <v>621</v>
      </c>
      <c r="B623" t="s">
        <v>803</v>
      </c>
      <c r="C623" t="s">
        <v>0</v>
      </c>
      <c r="D623" t="s">
        <v>178</v>
      </c>
      <c r="E623" t="s">
        <v>141</v>
      </c>
      <c r="F623" t="s">
        <v>243</v>
      </c>
      <c r="G623" t="s">
        <v>165</v>
      </c>
      <c r="H623" t="str" cm="1">
        <f t="array" ref="H623">_xlfn.IFS(OR(D623="Psychic",D623="Fairy",D623="Ghost",D623="Dark"),"Song",D623="Fighting","Dance",D624="Status","Song",AND(D624="Normal",E624="Special"),"Dance",TRUE,"Dance")</f>
        <v>Song</v>
      </c>
      <c r="I623" s="3" t="str" cm="1">
        <f t="array" aca="1" ref="I623" ca="1">_xlfn.LET(_xlpm.formedata,INDIRECT(ADDRESS(VALUE(RIGHT(H$1,2))+1,4,1,1,"Pokemon")&amp;":"&amp;ADDRESS(VALUE(RIGHT(H$1,2))+1,11,1,1)),DEC2BIN(INDEX(_xlpm.formedata,MATCH(H623,_xlpm.formedata,0)-1)-MIN(_xlpm.formedata),2))</f>
        <v>00</v>
      </c>
      <c r="J623" s="3" t="str">
        <f t="shared" si="36"/>
        <v/>
      </c>
      <c r="K623" s="3" t="str">
        <f t="shared" si="37"/>
        <v/>
      </c>
      <c r="L623" t="s">
        <v>128</v>
      </c>
      <c r="M623" s="3" t="str" cm="1">
        <f t="array" aca="1" ref="M623" ca="1">_xlfn.LET(_xlpm.formedata,INDIRECT(ADDRESS(VALUE(RIGHT(L$1,2))+1,4,1,1,"Pokemon")&amp;":"&amp;ADDRESS(VALUE(RIGHT(L$1,2))+1,11,1,1)),DEC2BIN(INDEX(_xlpm.formedata,MATCH(L623,_xlpm.formedata,0)-1)-MIN(_xlpm.formedata),2))</f>
        <v>00</v>
      </c>
      <c r="N623" s="3" t="str">
        <f t="shared" si="38"/>
        <v/>
      </c>
      <c r="O623" s="3" t="str">
        <f t="shared" si="39"/>
        <v/>
      </c>
    </row>
    <row r="624" spans="1:15" x14ac:dyDescent="0.45">
      <c r="A624">
        <v>622</v>
      </c>
      <c r="B624" t="s">
        <v>804</v>
      </c>
      <c r="C624" t="s">
        <v>0</v>
      </c>
      <c r="D624" t="s">
        <v>128</v>
      </c>
      <c r="E624" t="s">
        <v>141</v>
      </c>
      <c r="F624" t="s">
        <v>148</v>
      </c>
      <c r="G624" t="s">
        <v>142</v>
      </c>
      <c r="H624" t="str" cm="1">
        <f t="array" ref="H624">_xlfn.IFS(OR(D624="Psychic",D624="Fairy",D624="Ghost",D624="Dark"),"Song",D624="Fighting","Dance",D625="Status","Song",AND(D625="Normal",E625="Special"),"Dance",TRUE,"Dance")</f>
        <v>Dance</v>
      </c>
      <c r="I624" s="3" t="str" cm="1">
        <f t="array" aca="1" ref="I624" ca="1">_xlfn.LET(_xlpm.formedata,INDIRECT(ADDRESS(VALUE(RIGHT(H$1,2))+1,4,1,1,"Pokemon")&amp;":"&amp;ADDRESS(VALUE(RIGHT(H$1,2))+1,11,1,1)),DEC2BIN(INDEX(_xlpm.formedata,MATCH(H624,_xlpm.formedata,0)-1)-MIN(_xlpm.formedata),2))</f>
        <v>01</v>
      </c>
      <c r="J624" s="3" t="str">
        <f t="shared" si="36"/>
        <v/>
      </c>
      <c r="K624" s="3" t="str">
        <f t="shared" si="37"/>
        <v/>
      </c>
      <c r="L624" t="s">
        <v>128</v>
      </c>
      <c r="M624" s="3" t="str" cm="1">
        <f t="array" aca="1" ref="M624" ca="1">_xlfn.LET(_xlpm.formedata,INDIRECT(ADDRESS(VALUE(RIGHT(L$1,2))+1,4,1,1,"Pokemon")&amp;":"&amp;ADDRESS(VALUE(RIGHT(L$1,2))+1,11,1,1)),DEC2BIN(INDEX(_xlpm.formedata,MATCH(L624,_xlpm.formedata,0)-1)-MIN(_xlpm.formedata),2))</f>
        <v>00</v>
      </c>
      <c r="N624" s="3" t="str">
        <f t="shared" si="38"/>
        <v/>
      </c>
      <c r="O624" s="3" t="str">
        <f t="shared" si="39"/>
        <v/>
      </c>
    </row>
    <row r="625" spans="1:15" x14ac:dyDescent="0.45">
      <c r="A625">
        <v>623</v>
      </c>
      <c r="B625" t="s">
        <v>805</v>
      </c>
      <c r="C625" t="s">
        <v>0</v>
      </c>
      <c r="D625" t="s">
        <v>128</v>
      </c>
      <c r="E625" t="s">
        <v>151</v>
      </c>
      <c r="F625" t="s">
        <v>148</v>
      </c>
      <c r="G625" t="s">
        <v>142</v>
      </c>
      <c r="H625" t="str" cm="1">
        <f t="array" ref="H625">_xlfn.IFS(OR(D625="Psychic",D625="Fairy",D625="Ghost",D625="Dark"),"Song",D625="Fighting","Dance",D626="Status","Song",AND(D626="Normal",E626="Special"),"Dance",TRUE,"Dance")</f>
        <v>Dance</v>
      </c>
      <c r="I625" s="3" t="str" cm="1">
        <f t="array" aca="1" ref="I625" ca="1">_xlfn.LET(_xlpm.formedata,INDIRECT(ADDRESS(VALUE(RIGHT(H$1,2))+1,4,1,1,"Pokemon")&amp;":"&amp;ADDRESS(VALUE(RIGHT(H$1,2))+1,11,1,1)),DEC2BIN(INDEX(_xlpm.formedata,MATCH(H625,_xlpm.formedata,0)-1)-MIN(_xlpm.formedata),2))</f>
        <v>01</v>
      </c>
      <c r="J625" s="3" t="str">
        <f t="shared" si="36"/>
        <v/>
      </c>
      <c r="K625" s="3" t="str">
        <f t="shared" si="37"/>
        <v/>
      </c>
      <c r="L625" t="s">
        <v>128</v>
      </c>
      <c r="M625" s="3" t="str" cm="1">
        <f t="array" aca="1" ref="M625" ca="1">_xlfn.LET(_xlpm.formedata,INDIRECT(ADDRESS(VALUE(RIGHT(L$1,2))+1,4,1,1,"Pokemon")&amp;":"&amp;ADDRESS(VALUE(RIGHT(L$1,2))+1,11,1,1)),DEC2BIN(INDEX(_xlpm.formedata,MATCH(L625,_xlpm.formedata,0)-1)-MIN(_xlpm.formedata),2))</f>
        <v>00</v>
      </c>
      <c r="N625" s="3" t="str">
        <f t="shared" si="38"/>
        <v/>
      </c>
      <c r="O625" s="3" t="str">
        <f t="shared" si="39"/>
        <v/>
      </c>
    </row>
    <row r="626" spans="1:15" x14ac:dyDescent="0.45">
      <c r="A626">
        <v>624</v>
      </c>
      <c r="B626" t="s">
        <v>806</v>
      </c>
      <c r="C626" t="s">
        <v>0</v>
      </c>
      <c r="D626" t="s">
        <v>144</v>
      </c>
      <c r="E626" t="s">
        <v>141</v>
      </c>
      <c r="F626" t="s">
        <v>148</v>
      </c>
      <c r="G626" t="s">
        <v>142</v>
      </c>
      <c r="H626" t="str" cm="1">
        <f t="array" ref="H626">_xlfn.IFS(OR(D626="Psychic",D626="Fairy",D626="Ghost",D626="Dark"),"Song",D626="Fighting","Dance",D627="Status","Song",AND(D627="Normal",E627="Special"),"Dance",TRUE,"Dance")</f>
        <v>Dance</v>
      </c>
      <c r="I626" s="3" t="str" cm="1">
        <f t="array" aca="1" ref="I626" ca="1">_xlfn.LET(_xlpm.formedata,INDIRECT(ADDRESS(VALUE(RIGHT(H$1,2))+1,4,1,1,"Pokemon")&amp;":"&amp;ADDRESS(VALUE(RIGHT(H$1,2))+1,11,1,1)),DEC2BIN(INDEX(_xlpm.formedata,MATCH(H626,_xlpm.formedata,0)-1)-MIN(_xlpm.formedata),2))</f>
        <v>01</v>
      </c>
      <c r="J626" s="3" t="str">
        <f t="shared" ca="1" si="36"/>
        <v>01010101</v>
      </c>
      <c r="K626" s="3" t="str">
        <f t="shared" ca="1" si="37"/>
        <v>55555550</v>
      </c>
      <c r="L626" t="s">
        <v>129</v>
      </c>
      <c r="M626" s="3" t="str" cm="1">
        <f t="array" aca="1" ref="M626" ca="1">_xlfn.LET(_xlpm.formedata,INDIRECT(ADDRESS(VALUE(RIGHT(L$1,2))+1,4,1,1,"Pokemon")&amp;":"&amp;ADDRESS(VALUE(RIGHT(L$1,2))+1,11,1,1)),DEC2BIN(INDEX(_xlpm.formedata,MATCH(L626,_xlpm.formedata,0)-1)-MIN(_xlpm.formedata),2))</f>
        <v>01</v>
      </c>
      <c r="N626" s="3" t="str">
        <f t="shared" ca="1" si="38"/>
        <v>01010101</v>
      </c>
      <c r="O626" s="3" t="str">
        <f t="shared" ca="1" si="39"/>
        <v>55555FF0</v>
      </c>
    </row>
    <row r="627" spans="1:15" x14ac:dyDescent="0.45">
      <c r="A627">
        <v>625</v>
      </c>
      <c r="B627" t="s">
        <v>807</v>
      </c>
      <c r="C627" t="s">
        <v>0</v>
      </c>
      <c r="D627" t="s">
        <v>144</v>
      </c>
      <c r="E627" t="s">
        <v>151</v>
      </c>
      <c r="F627" t="s">
        <v>148</v>
      </c>
      <c r="G627" t="s">
        <v>142</v>
      </c>
      <c r="H627" t="str" cm="1">
        <f t="array" ref="H627">_xlfn.IFS(OR(D627="Psychic",D627="Fairy",D627="Ghost",D627="Dark"),"Song",D627="Fighting","Dance",D628="Status","Song",AND(D628="Normal",E628="Special"),"Dance",TRUE,"Dance")</f>
        <v>Dance</v>
      </c>
      <c r="I627" s="3" t="str" cm="1">
        <f t="array" aca="1" ref="I627" ca="1">_xlfn.LET(_xlpm.formedata,INDIRECT(ADDRESS(VALUE(RIGHT(H$1,2))+1,4,1,1,"Pokemon")&amp;":"&amp;ADDRESS(VALUE(RIGHT(H$1,2))+1,11,1,1)),DEC2BIN(INDEX(_xlpm.formedata,MATCH(H627,_xlpm.formedata,0)-1)-MIN(_xlpm.formedata),2))</f>
        <v>01</v>
      </c>
      <c r="J627" s="3" t="str">
        <f t="shared" si="36"/>
        <v/>
      </c>
      <c r="K627" s="3" t="str">
        <f t="shared" si="37"/>
        <v/>
      </c>
      <c r="L627" t="s">
        <v>129</v>
      </c>
      <c r="M627" s="3" t="str" cm="1">
        <f t="array" aca="1" ref="M627" ca="1">_xlfn.LET(_xlpm.formedata,INDIRECT(ADDRESS(VALUE(RIGHT(L$1,2))+1,4,1,1,"Pokemon")&amp;":"&amp;ADDRESS(VALUE(RIGHT(L$1,2))+1,11,1,1)),DEC2BIN(INDEX(_xlpm.formedata,MATCH(L627,_xlpm.formedata,0)-1)-MIN(_xlpm.formedata),2))</f>
        <v>01</v>
      </c>
      <c r="N627" s="3" t="str">
        <f t="shared" si="38"/>
        <v/>
      </c>
      <c r="O627" s="3" t="str">
        <f t="shared" si="39"/>
        <v/>
      </c>
    </row>
    <row r="628" spans="1:15" x14ac:dyDescent="0.45">
      <c r="A628">
        <v>626</v>
      </c>
      <c r="B628" t="s">
        <v>808</v>
      </c>
      <c r="C628" t="s">
        <v>0</v>
      </c>
      <c r="D628" t="s">
        <v>163</v>
      </c>
      <c r="E628" t="s">
        <v>141</v>
      </c>
      <c r="F628" t="s">
        <v>148</v>
      </c>
      <c r="G628" t="s">
        <v>142</v>
      </c>
      <c r="H628" t="str" cm="1">
        <f t="array" ref="H628">_xlfn.IFS(OR(D628="Psychic",D628="Fairy",D628="Ghost",D628="Dark"),"Song",D628="Fighting","Dance",D629="Status","Song",AND(D629="Normal",E629="Special"),"Dance",TRUE,"Dance")</f>
        <v>Dance</v>
      </c>
      <c r="I628" s="3" t="str" cm="1">
        <f t="array" aca="1" ref="I628" ca="1">_xlfn.LET(_xlpm.formedata,INDIRECT(ADDRESS(VALUE(RIGHT(H$1,2))+1,4,1,1,"Pokemon")&amp;":"&amp;ADDRESS(VALUE(RIGHT(H$1,2))+1,11,1,1)),DEC2BIN(INDEX(_xlpm.formedata,MATCH(H628,_xlpm.formedata,0)-1)-MIN(_xlpm.formedata),2))</f>
        <v>01</v>
      </c>
      <c r="J628" s="3" t="str">
        <f t="shared" si="36"/>
        <v/>
      </c>
      <c r="K628" s="3" t="str">
        <f t="shared" si="37"/>
        <v/>
      </c>
      <c r="L628" t="s">
        <v>129</v>
      </c>
      <c r="M628" s="3" t="str" cm="1">
        <f t="array" aca="1" ref="M628" ca="1">_xlfn.LET(_xlpm.formedata,INDIRECT(ADDRESS(VALUE(RIGHT(L$1,2))+1,4,1,1,"Pokemon")&amp;":"&amp;ADDRESS(VALUE(RIGHT(L$1,2))+1,11,1,1)),DEC2BIN(INDEX(_xlpm.formedata,MATCH(L628,_xlpm.formedata,0)-1)-MIN(_xlpm.formedata),2))</f>
        <v>01</v>
      </c>
      <c r="N628" s="3" t="str">
        <f t="shared" si="38"/>
        <v/>
      </c>
      <c r="O628" s="3" t="str">
        <f t="shared" si="39"/>
        <v/>
      </c>
    </row>
    <row r="629" spans="1:15" x14ac:dyDescent="0.45">
      <c r="A629">
        <v>627</v>
      </c>
      <c r="B629" t="s">
        <v>809</v>
      </c>
      <c r="C629" t="s">
        <v>0</v>
      </c>
      <c r="D629" t="s">
        <v>163</v>
      </c>
      <c r="E629" t="s">
        <v>151</v>
      </c>
      <c r="F629" t="s">
        <v>148</v>
      </c>
      <c r="G629" t="s">
        <v>142</v>
      </c>
      <c r="H629" t="str" cm="1">
        <f t="array" ref="H629">_xlfn.IFS(OR(D629="Psychic",D629="Fairy",D629="Ghost",D629="Dark"),"Song",D629="Fighting","Dance",D630="Status","Song",AND(D630="Normal",E630="Special"),"Dance",TRUE,"Dance")</f>
        <v>Dance</v>
      </c>
      <c r="I629" s="3" t="str" cm="1">
        <f t="array" aca="1" ref="I629" ca="1">_xlfn.LET(_xlpm.formedata,INDIRECT(ADDRESS(VALUE(RIGHT(H$1,2))+1,4,1,1,"Pokemon")&amp;":"&amp;ADDRESS(VALUE(RIGHT(H$1,2))+1,11,1,1)),DEC2BIN(INDEX(_xlpm.formedata,MATCH(H629,_xlpm.formedata,0)-1)-MIN(_xlpm.formedata),2))</f>
        <v>01</v>
      </c>
      <c r="J629" s="3" t="str">
        <f t="shared" si="36"/>
        <v/>
      </c>
      <c r="K629" s="3" t="str">
        <f t="shared" si="37"/>
        <v/>
      </c>
      <c r="L629" t="s">
        <v>129</v>
      </c>
      <c r="M629" s="3" t="str" cm="1">
        <f t="array" aca="1" ref="M629" ca="1">_xlfn.LET(_xlpm.formedata,INDIRECT(ADDRESS(VALUE(RIGHT(L$1,2))+1,4,1,1,"Pokemon")&amp;":"&amp;ADDRESS(VALUE(RIGHT(L$1,2))+1,11,1,1)),DEC2BIN(INDEX(_xlpm.formedata,MATCH(L629,_xlpm.formedata,0)-1)-MIN(_xlpm.formedata),2))</f>
        <v>01</v>
      </c>
      <c r="N629" s="3" t="str">
        <f t="shared" si="38"/>
        <v/>
      </c>
      <c r="O629" s="3" t="str">
        <f t="shared" si="39"/>
        <v/>
      </c>
    </row>
    <row r="630" spans="1:15" x14ac:dyDescent="0.45">
      <c r="A630">
        <v>628</v>
      </c>
      <c r="B630" t="s">
        <v>810</v>
      </c>
      <c r="C630" t="s">
        <v>0</v>
      </c>
      <c r="D630" t="s">
        <v>202</v>
      </c>
      <c r="E630" t="s">
        <v>141</v>
      </c>
      <c r="F630" t="s">
        <v>152</v>
      </c>
      <c r="G630" t="s">
        <v>142</v>
      </c>
      <c r="H630" t="str" cm="1">
        <f t="array" ref="H630">_xlfn.IFS(OR(D630="Psychic",D630="Fairy",D630="Ghost",D630="Dark"),"Song",D630="Fighting","Dance",D631="Status","Song",AND(D631="Normal",E631="Special"),"Dance",TRUE,"Dance")</f>
        <v>Dance</v>
      </c>
      <c r="I630" s="3" t="str" cm="1">
        <f t="array" aca="1" ref="I630" ca="1">_xlfn.LET(_xlpm.formedata,INDIRECT(ADDRESS(VALUE(RIGHT(H$1,2))+1,4,1,1,"Pokemon")&amp;":"&amp;ADDRESS(VALUE(RIGHT(H$1,2))+1,11,1,1)),DEC2BIN(INDEX(_xlpm.formedata,MATCH(H630,_xlpm.formedata,0)-1)-MIN(_xlpm.formedata),2))</f>
        <v>01</v>
      </c>
      <c r="J630" s="3" t="str">
        <f t="shared" ca="1" si="36"/>
        <v>01010101</v>
      </c>
      <c r="K630" s="3" t="str">
        <f t="shared" si="37"/>
        <v/>
      </c>
      <c r="L630" t="s">
        <v>129</v>
      </c>
      <c r="M630" s="3" t="str" cm="1">
        <f t="array" aca="1" ref="M630" ca="1">_xlfn.LET(_xlpm.formedata,INDIRECT(ADDRESS(VALUE(RIGHT(L$1,2))+1,4,1,1,"Pokemon")&amp;":"&amp;ADDRESS(VALUE(RIGHT(L$1,2))+1,11,1,1)),DEC2BIN(INDEX(_xlpm.formedata,MATCH(L630,_xlpm.formedata,0)-1)-MIN(_xlpm.formedata),2))</f>
        <v>01</v>
      </c>
      <c r="N630" s="3" t="str">
        <f t="shared" ca="1" si="38"/>
        <v>01010101</v>
      </c>
      <c r="O630" s="3" t="str">
        <f t="shared" si="39"/>
        <v/>
      </c>
    </row>
    <row r="631" spans="1:15" x14ac:dyDescent="0.45">
      <c r="A631">
        <v>629</v>
      </c>
      <c r="B631" t="s">
        <v>811</v>
      </c>
      <c r="C631" t="s">
        <v>0</v>
      </c>
      <c r="D631" t="s">
        <v>202</v>
      </c>
      <c r="E631" t="s">
        <v>151</v>
      </c>
      <c r="F631" t="s">
        <v>152</v>
      </c>
      <c r="G631" t="s">
        <v>142</v>
      </c>
      <c r="H631" t="str" cm="1">
        <f t="array" ref="H631">_xlfn.IFS(OR(D631="Psychic",D631="Fairy",D631="Ghost",D631="Dark"),"Song",D631="Fighting","Dance",D632="Status","Song",AND(D632="Normal",E632="Special"),"Dance",TRUE,"Dance")</f>
        <v>Dance</v>
      </c>
      <c r="I631" s="3" t="str" cm="1">
        <f t="array" aca="1" ref="I631" ca="1">_xlfn.LET(_xlpm.formedata,INDIRECT(ADDRESS(VALUE(RIGHT(H$1,2))+1,4,1,1,"Pokemon")&amp;":"&amp;ADDRESS(VALUE(RIGHT(H$1,2))+1,11,1,1)),DEC2BIN(INDEX(_xlpm.formedata,MATCH(H631,_xlpm.formedata,0)-1)-MIN(_xlpm.formedata),2))</f>
        <v>01</v>
      </c>
      <c r="J631" s="3" t="str">
        <f t="shared" si="36"/>
        <v/>
      </c>
      <c r="K631" s="3" t="str">
        <f t="shared" si="37"/>
        <v/>
      </c>
      <c r="L631" t="s">
        <v>129</v>
      </c>
      <c r="M631" s="3" t="str" cm="1">
        <f t="array" aca="1" ref="M631" ca="1">_xlfn.LET(_xlpm.formedata,INDIRECT(ADDRESS(VALUE(RIGHT(L$1,2))+1,4,1,1,"Pokemon")&amp;":"&amp;ADDRESS(VALUE(RIGHT(L$1,2))+1,11,1,1)),DEC2BIN(INDEX(_xlpm.formedata,MATCH(L631,_xlpm.formedata,0)-1)-MIN(_xlpm.formedata),2))</f>
        <v>01</v>
      </c>
      <c r="N631" s="3" t="str">
        <f t="shared" si="38"/>
        <v/>
      </c>
      <c r="O631" s="3" t="str">
        <f t="shared" si="39"/>
        <v/>
      </c>
    </row>
    <row r="632" spans="1:15" x14ac:dyDescent="0.45">
      <c r="A632">
        <v>630</v>
      </c>
      <c r="B632" t="s">
        <v>812</v>
      </c>
      <c r="C632" t="s">
        <v>0</v>
      </c>
      <c r="D632" t="s">
        <v>188</v>
      </c>
      <c r="E632" t="s">
        <v>141</v>
      </c>
      <c r="F632" t="s">
        <v>164</v>
      </c>
      <c r="G632" t="s">
        <v>142</v>
      </c>
      <c r="H632" t="str" cm="1">
        <f t="array" ref="H632">_xlfn.IFS(OR(D632="Psychic",D632="Fairy",D632="Ghost",D632="Dark"),"Song",D632="Fighting","Dance",D633="Status","Song",AND(D633="Normal",E633="Special"),"Dance",TRUE,"Dance")</f>
        <v>Dance</v>
      </c>
      <c r="I632" s="3" t="str" cm="1">
        <f t="array" aca="1" ref="I632" ca="1">_xlfn.LET(_xlpm.formedata,INDIRECT(ADDRESS(VALUE(RIGHT(H$1,2))+1,4,1,1,"Pokemon")&amp;":"&amp;ADDRESS(VALUE(RIGHT(H$1,2))+1,11,1,1)),DEC2BIN(INDEX(_xlpm.formedata,MATCH(H632,_xlpm.formedata,0)-1)-MIN(_xlpm.formedata),2))</f>
        <v>01</v>
      </c>
      <c r="J632" s="3" t="str">
        <f t="shared" si="36"/>
        <v/>
      </c>
      <c r="K632" s="3" t="str">
        <f t="shared" si="37"/>
        <v/>
      </c>
      <c r="L632" t="s">
        <v>129</v>
      </c>
      <c r="M632" s="3" t="str" cm="1">
        <f t="array" aca="1" ref="M632" ca="1">_xlfn.LET(_xlpm.formedata,INDIRECT(ADDRESS(VALUE(RIGHT(L$1,2))+1,4,1,1,"Pokemon")&amp;":"&amp;ADDRESS(VALUE(RIGHT(L$1,2))+1,11,1,1)),DEC2BIN(INDEX(_xlpm.formedata,MATCH(L632,_xlpm.formedata,0)-1)-MIN(_xlpm.formedata),2))</f>
        <v>01</v>
      </c>
      <c r="N632" s="3" t="str">
        <f t="shared" si="38"/>
        <v/>
      </c>
      <c r="O632" s="3" t="str">
        <f t="shared" si="39"/>
        <v/>
      </c>
    </row>
    <row r="633" spans="1:15" x14ac:dyDescent="0.45">
      <c r="A633">
        <v>631</v>
      </c>
      <c r="B633" t="s">
        <v>813</v>
      </c>
      <c r="C633" t="s">
        <v>0</v>
      </c>
      <c r="D633" t="s">
        <v>188</v>
      </c>
      <c r="E633" t="s">
        <v>151</v>
      </c>
      <c r="F633" t="s">
        <v>164</v>
      </c>
      <c r="G633" t="s">
        <v>142</v>
      </c>
      <c r="H633" t="str" cm="1">
        <f t="array" ref="H633">_xlfn.IFS(OR(D633="Psychic",D633="Fairy",D633="Ghost",D633="Dark"),"Song",D633="Fighting","Dance",D634="Status","Song",AND(D634="Normal",E634="Special"),"Dance",TRUE,"Dance")</f>
        <v>Dance</v>
      </c>
      <c r="I633" s="3" t="str" cm="1">
        <f t="array" aca="1" ref="I633" ca="1">_xlfn.LET(_xlpm.formedata,INDIRECT(ADDRESS(VALUE(RIGHT(H$1,2))+1,4,1,1,"Pokemon")&amp;":"&amp;ADDRESS(VALUE(RIGHT(H$1,2))+1,11,1,1)),DEC2BIN(INDEX(_xlpm.formedata,MATCH(H633,_xlpm.formedata,0)-1)-MIN(_xlpm.formedata),2))</f>
        <v>01</v>
      </c>
      <c r="J633" s="3" t="str">
        <f t="shared" si="36"/>
        <v/>
      </c>
      <c r="K633" s="3" t="str">
        <f t="shared" si="37"/>
        <v/>
      </c>
      <c r="L633" t="s">
        <v>129</v>
      </c>
      <c r="M633" s="3" t="str" cm="1">
        <f t="array" aca="1" ref="M633" ca="1">_xlfn.LET(_xlpm.formedata,INDIRECT(ADDRESS(VALUE(RIGHT(L$1,2))+1,4,1,1,"Pokemon")&amp;":"&amp;ADDRESS(VALUE(RIGHT(L$1,2))+1,11,1,1)),DEC2BIN(INDEX(_xlpm.formedata,MATCH(L633,_xlpm.formedata,0)-1)-MIN(_xlpm.formedata),2))</f>
        <v>01</v>
      </c>
      <c r="N633" s="3" t="str">
        <f t="shared" si="38"/>
        <v/>
      </c>
      <c r="O633" s="3" t="str">
        <f t="shared" si="39"/>
        <v/>
      </c>
    </row>
    <row r="634" spans="1:15" x14ac:dyDescent="0.45">
      <c r="A634">
        <v>632</v>
      </c>
      <c r="B634" t="s">
        <v>814</v>
      </c>
      <c r="C634" t="s">
        <v>0</v>
      </c>
      <c r="D634" t="s">
        <v>241</v>
      </c>
      <c r="E634" t="s">
        <v>141</v>
      </c>
      <c r="F634" t="s">
        <v>164</v>
      </c>
      <c r="G634" t="s">
        <v>142</v>
      </c>
      <c r="H634" t="str" cm="1">
        <f t="array" ref="H634">_xlfn.IFS(OR(D634="Psychic",D634="Fairy",D634="Ghost",D634="Dark"),"Song",D634="Fighting","Dance",D635="Status","Song",AND(D635="Normal",E635="Special"),"Dance",TRUE,"Dance")</f>
        <v>Dance</v>
      </c>
      <c r="I634" s="3" t="str" cm="1">
        <f t="array" aca="1" ref="I634" ca="1">_xlfn.LET(_xlpm.formedata,INDIRECT(ADDRESS(VALUE(RIGHT(H$1,2))+1,4,1,1,"Pokemon")&amp;":"&amp;ADDRESS(VALUE(RIGHT(H$1,2))+1,11,1,1)),DEC2BIN(INDEX(_xlpm.formedata,MATCH(H634,_xlpm.formedata,0)-1)-MIN(_xlpm.formedata),2))</f>
        <v>01</v>
      </c>
      <c r="J634" s="3" t="str">
        <f t="shared" ca="1" si="36"/>
        <v>01010101</v>
      </c>
      <c r="K634" s="3" t="str">
        <f t="shared" si="37"/>
        <v/>
      </c>
      <c r="L634" t="s">
        <v>131</v>
      </c>
      <c r="M634" s="3" t="str" cm="1">
        <f t="array" aca="1" ref="M634" ca="1">_xlfn.LET(_xlpm.formedata,INDIRECT(ADDRESS(VALUE(RIGHT(L$1,2))+1,4,1,1,"Pokemon")&amp;":"&amp;ADDRESS(VALUE(RIGHT(L$1,2))+1,11,1,1)),DEC2BIN(INDEX(_xlpm.formedata,MATCH(L634,_xlpm.formedata,0)-1)-MIN(_xlpm.formedata),2))</f>
        <v>11</v>
      </c>
      <c r="N634" s="3" t="str">
        <f t="shared" ca="1" si="38"/>
        <v>01011111</v>
      </c>
      <c r="O634" s="3" t="str">
        <f t="shared" si="39"/>
        <v/>
      </c>
    </row>
    <row r="635" spans="1:15" x14ac:dyDescent="0.45">
      <c r="A635">
        <v>633</v>
      </c>
      <c r="B635" t="s">
        <v>815</v>
      </c>
      <c r="C635" t="s">
        <v>0</v>
      </c>
      <c r="D635" t="s">
        <v>241</v>
      </c>
      <c r="E635" t="s">
        <v>151</v>
      </c>
      <c r="F635" t="s">
        <v>164</v>
      </c>
      <c r="G635" t="s">
        <v>142</v>
      </c>
      <c r="H635" t="str" cm="1">
        <f t="array" ref="H635">_xlfn.IFS(OR(D635="Psychic",D635="Fairy",D635="Ghost",D635="Dark"),"Song",D635="Fighting","Dance",D636="Status","Song",AND(D636="Normal",E636="Special"),"Dance",TRUE,"Dance")</f>
        <v>Dance</v>
      </c>
      <c r="I635" s="3" t="str" cm="1">
        <f t="array" aca="1" ref="I635" ca="1">_xlfn.LET(_xlpm.formedata,INDIRECT(ADDRESS(VALUE(RIGHT(H$1,2))+1,4,1,1,"Pokemon")&amp;":"&amp;ADDRESS(VALUE(RIGHT(H$1,2))+1,11,1,1)),DEC2BIN(INDEX(_xlpm.formedata,MATCH(H635,_xlpm.formedata,0)-1)-MIN(_xlpm.formedata),2))</f>
        <v>01</v>
      </c>
      <c r="J635" s="3" t="str">
        <f t="shared" si="36"/>
        <v/>
      </c>
      <c r="K635" s="3" t="str">
        <f t="shared" si="37"/>
        <v/>
      </c>
      <c r="L635" t="s">
        <v>131</v>
      </c>
      <c r="M635" s="3" t="str" cm="1">
        <f t="array" aca="1" ref="M635" ca="1">_xlfn.LET(_xlpm.formedata,INDIRECT(ADDRESS(VALUE(RIGHT(L$1,2))+1,4,1,1,"Pokemon")&amp;":"&amp;ADDRESS(VALUE(RIGHT(L$1,2))+1,11,1,1)),DEC2BIN(INDEX(_xlpm.formedata,MATCH(L635,_xlpm.formedata,0)-1)-MIN(_xlpm.formedata),2))</f>
        <v>11</v>
      </c>
      <c r="N635" s="3" t="str">
        <f t="shared" si="38"/>
        <v/>
      </c>
      <c r="O635" s="3" t="str">
        <f t="shared" si="39"/>
        <v/>
      </c>
    </row>
    <row r="636" spans="1:15" x14ac:dyDescent="0.45">
      <c r="A636">
        <v>634</v>
      </c>
      <c r="B636" t="s">
        <v>816</v>
      </c>
      <c r="C636" t="s">
        <v>0</v>
      </c>
      <c r="D636" t="s">
        <v>204</v>
      </c>
      <c r="E636" t="s">
        <v>141</v>
      </c>
      <c r="F636" t="s">
        <v>152</v>
      </c>
      <c r="G636" t="s">
        <v>142</v>
      </c>
      <c r="H636" t="str" cm="1">
        <f t="array" ref="H636">_xlfn.IFS(OR(D636="Psychic",D636="Fairy",D636="Ghost",D636="Dark"),"Song",D636="Fighting","Dance",D637="Status","Song",AND(D637="Normal",E637="Special"),"Dance",TRUE,"Dance")</f>
        <v>Dance</v>
      </c>
      <c r="I636" s="3" t="str" cm="1">
        <f t="array" aca="1" ref="I636" ca="1">_xlfn.LET(_xlpm.formedata,INDIRECT(ADDRESS(VALUE(RIGHT(H$1,2))+1,4,1,1,"Pokemon")&amp;":"&amp;ADDRESS(VALUE(RIGHT(H$1,2))+1,11,1,1)),DEC2BIN(INDEX(_xlpm.formedata,MATCH(H636,_xlpm.formedata,0)-1)-MIN(_xlpm.formedata),2))</f>
        <v>01</v>
      </c>
      <c r="J636" s="3" t="str">
        <f t="shared" si="36"/>
        <v/>
      </c>
      <c r="K636" s="3" t="str">
        <f t="shared" si="37"/>
        <v/>
      </c>
      <c r="L636" t="s">
        <v>129</v>
      </c>
      <c r="M636" s="3" t="str" cm="1">
        <f t="array" aca="1" ref="M636" ca="1">_xlfn.LET(_xlpm.formedata,INDIRECT(ADDRESS(VALUE(RIGHT(L$1,2))+1,4,1,1,"Pokemon")&amp;":"&amp;ADDRESS(VALUE(RIGHT(L$1,2))+1,11,1,1)),DEC2BIN(INDEX(_xlpm.formedata,MATCH(L636,_xlpm.formedata,0)-1)-MIN(_xlpm.formedata),2))</f>
        <v>01</v>
      </c>
      <c r="N636" s="3" t="str">
        <f t="shared" si="38"/>
        <v/>
      </c>
      <c r="O636" s="3" t="str">
        <f t="shared" si="39"/>
        <v/>
      </c>
    </row>
    <row r="637" spans="1:15" x14ac:dyDescent="0.45">
      <c r="A637">
        <v>635</v>
      </c>
      <c r="B637" t="s">
        <v>817</v>
      </c>
      <c r="C637" t="s">
        <v>0</v>
      </c>
      <c r="D637" t="s">
        <v>204</v>
      </c>
      <c r="E637" t="s">
        <v>151</v>
      </c>
      <c r="F637" t="s">
        <v>152</v>
      </c>
      <c r="G637" t="s">
        <v>142</v>
      </c>
      <c r="H637" t="str" cm="1">
        <f t="array" ref="H637">_xlfn.IFS(OR(D637="Psychic",D637="Fairy",D637="Ghost",D637="Dark"),"Song",D637="Fighting","Dance",D638="Status","Song",AND(D638="Normal",E638="Special"),"Dance",TRUE,"Dance")</f>
        <v>Dance</v>
      </c>
      <c r="I637" s="3" t="str" cm="1">
        <f t="array" aca="1" ref="I637" ca="1">_xlfn.LET(_xlpm.formedata,INDIRECT(ADDRESS(VALUE(RIGHT(H$1,2))+1,4,1,1,"Pokemon")&amp;":"&amp;ADDRESS(VALUE(RIGHT(H$1,2))+1,11,1,1)),DEC2BIN(INDEX(_xlpm.formedata,MATCH(H637,_xlpm.formedata,0)-1)-MIN(_xlpm.formedata),2))</f>
        <v>01</v>
      </c>
      <c r="J637" s="3" t="str">
        <f t="shared" si="36"/>
        <v/>
      </c>
      <c r="K637" s="3" t="str">
        <f t="shared" si="37"/>
        <v/>
      </c>
      <c r="L637" t="s">
        <v>129</v>
      </c>
      <c r="M637" s="3" t="str" cm="1">
        <f t="array" aca="1" ref="M637" ca="1">_xlfn.LET(_xlpm.formedata,INDIRECT(ADDRESS(VALUE(RIGHT(L$1,2))+1,4,1,1,"Pokemon")&amp;":"&amp;ADDRESS(VALUE(RIGHT(L$1,2))+1,11,1,1)),DEC2BIN(INDEX(_xlpm.formedata,MATCH(L637,_xlpm.formedata,0)-1)-MIN(_xlpm.formedata),2))</f>
        <v>01</v>
      </c>
      <c r="N637" s="3" t="str">
        <f t="shared" si="38"/>
        <v/>
      </c>
      <c r="O637" s="3" t="str">
        <f t="shared" si="39"/>
        <v/>
      </c>
    </row>
    <row r="638" spans="1:15" x14ac:dyDescent="0.45">
      <c r="A638">
        <v>636</v>
      </c>
      <c r="B638" t="s">
        <v>818</v>
      </c>
      <c r="C638" t="s">
        <v>0</v>
      </c>
      <c r="D638" t="s">
        <v>274</v>
      </c>
      <c r="E638" t="s">
        <v>141</v>
      </c>
      <c r="F638" t="s">
        <v>152</v>
      </c>
      <c r="G638" t="s">
        <v>142</v>
      </c>
      <c r="H638" t="str" cm="1">
        <f t="array" ref="H638">_xlfn.IFS(OR(D638="Psychic",D638="Fairy",D638="Ghost",D638="Dark"),"Song",D638="Fighting","Dance",D639="Status","Song",AND(D639="Normal",E639="Special"),"Dance",TRUE,"Dance")</f>
        <v>Song</v>
      </c>
      <c r="I638" s="3" t="str" cm="1">
        <f t="array" aca="1" ref="I638" ca="1">_xlfn.LET(_xlpm.formedata,INDIRECT(ADDRESS(VALUE(RIGHT(H$1,2))+1,4,1,1,"Pokemon")&amp;":"&amp;ADDRESS(VALUE(RIGHT(H$1,2))+1,11,1,1)),DEC2BIN(INDEX(_xlpm.formedata,MATCH(H638,_xlpm.formedata,0)-1)-MIN(_xlpm.formedata),2))</f>
        <v>00</v>
      </c>
      <c r="J638" s="3" t="str">
        <f t="shared" ca="1" si="36"/>
        <v>01010000</v>
      </c>
      <c r="K638" s="3" t="str">
        <f t="shared" si="37"/>
        <v/>
      </c>
      <c r="L638" t="s">
        <v>128</v>
      </c>
      <c r="M638" s="3" t="str" cm="1">
        <f t="array" aca="1" ref="M638" ca="1">_xlfn.LET(_xlpm.formedata,INDIRECT(ADDRESS(VALUE(RIGHT(L$1,2))+1,4,1,1,"Pokemon")&amp;":"&amp;ADDRESS(VALUE(RIGHT(L$1,2))+1,11,1,1)),DEC2BIN(INDEX(_xlpm.formedata,MATCH(L638,_xlpm.formedata,0)-1)-MIN(_xlpm.formedata),2))</f>
        <v>00</v>
      </c>
      <c r="N638" s="3" t="str">
        <f t="shared" ca="1" si="38"/>
        <v>11110000</v>
      </c>
      <c r="O638" s="3" t="str">
        <f t="shared" si="39"/>
        <v/>
      </c>
    </row>
    <row r="639" spans="1:15" x14ac:dyDescent="0.45">
      <c r="A639">
        <v>637</v>
      </c>
      <c r="B639" t="s">
        <v>819</v>
      </c>
      <c r="C639" t="s">
        <v>0</v>
      </c>
      <c r="D639" t="s">
        <v>274</v>
      </c>
      <c r="E639" t="s">
        <v>151</v>
      </c>
      <c r="F639" t="s">
        <v>152</v>
      </c>
      <c r="G639" t="s">
        <v>142</v>
      </c>
      <c r="H639" t="str" cm="1">
        <f t="array" ref="H639">_xlfn.IFS(OR(D639="Psychic",D639="Fairy",D639="Ghost",D639="Dark"),"Song",D639="Fighting","Dance",D640="Status","Song",AND(D640="Normal",E640="Special"),"Dance",TRUE,"Dance")</f>
        <v>Song</v>
      </c>
      <c r="I639" s="3" t="str" cm="1">
        <f t="array" aca="1" ref="I639" ca="1">_xlfn.LET(_xlpm.formedata,INDIRECT(ADDRESS(VALUE(RIGHT(H$1,2))+1,4,1,1,"Pokemon")&amp;":"&amp;ADDRESS(VALUE(RIGHT(H$1,2))+1,11,1,1)),DEC2BIN(INDEX(_xlpm.formedata,MATCH(H639,_xlpm.formedata,0)-1)-MIN(_xlpm.formedata),2))</f>
        <v>00</v>
      </c>
      <c r="J639" s="3" t="str">
        <f t="shared" si="36"/>
        <v/>
      </c>
      <c r="K639" s="3" t="str">
        <f t="shared" si="37"/>
        <v/>
      </c>
      <c r="L639" t="s">
        <v>128</v>
      </c>
      <c r="M639" s="3" t="str" cm="1">
        <f t="array" aca="1" ref="M639" ca="1">_xlfn.LET(_xlpm.formedata,INDIRECT(ADDRESS(VALUE(RIGHT(L$1,2))+1,4,1,1,"Pokemon")&amp;":"&amp;ADDRESS(VALUE(RIGHT(L$1,2))+1,11,1,1)),DEC2BIN(INDEX(_xlpm.formedata,MATCH(L639,_xlpm.formedata,0)-1)-MIN(_xlpm.formedata),2))</f>
        <v>00</v>
      </c>
      <c r="N639" s="3" t="str">
        <f t="shared" si="38"/>
        <v/>
      </c>
      <c r="O639" s="3" t="str">
        <f t="shared" si="39"/>
        <v/>
      </c>
    </row>
    <row r="640" spans="1:15" x14ac:dyDescent="0.45">
      <c r="A640">
        <v>638</v>
      </c>
      <c r="B640" t="s">
        <v>820</v>
      </c>
      <c r="C640" t="s">
        <v>0</v>
      </c>
      <c r="D640" t="s">
        <v>180</v>
      </c>
      <c r="E640" t="s">
        <v>141</v>
      </c>
      <c r="F640" t="s">
        <v>148</v>
      </c>
      <c r="G640" t="s">
        <v>142</v>
      </c>
      <c r="H640" t="str" cm="1">
        <f t="array" ref="H640">_xlfn.IFS(OR(D640="Psychic",D640="Fairy",D640="Ghost",D640="Dark"),"Song",D640="Fighting","Dance",D641="Status","Song",AND(D641="Normal",E641="Special"),"Dance",TRUE,"Dance")</f>
        <v>Dance</v>
      </c>
      <c r="I640" s="3" t="str" cm="1">
        <f t="array" aca="1" ref="I640" ca="1">_xlfn.LET(_xlpm.formedata,INDIRECT(ADDRESS(VALUE(RIGHT(H$1,2))+1,4,1,1,"Pokemon")&amp;":"&amp;ADDRESS(VALUE(RIGHT(H$1,2))+1,11,1,1)),DEC2BIN(INDEX(_xlpm.formedata,MATCH(H640,_xlpm.formedata,0)-1)-MIN(_xlpm.formedata),2))</f>
        <v>01</v>
      </c>
      <c r="J640" s="3" t="str">
        <f t="shared" si="36"/>
        <v/>
      </c>
      <c r="K640" s="3" t="str">
        <f t="shared" si="37"/>
        <v/>
      </c>
      <c r="L640" t="s">
        <v>131</v>
      </c>
      <c r="M640" s="3" t="str" cm="1">
        <f t="array" aca="1" ref="M640" ca="1">_xlfn.LET(_xlpm.formedata,INDIRECT(ADDRESS(VALUE(RIGHT(L$1,2))+1,4,1,1,"Pokemon")&amp;":"&amp;ADDRESS(VALUE(RIGHT(L$1,2))+1,11,1,1)),DEC2BIN(INDEX(_xlpm.formedata,MATCH(L640,_xlpm.formedata,0)-1)-MIN(_xlpm.formedata),2))</f>
        <v>11</v>
      </c>
      <c r="N640" s="3" t="str">
        <f t="shared" si="38"/>
        <v/>
      </c>
      <c r="O640" s="3" t="str">
        <f t="shared" si="39"/>
        <v/>
      </c>
    </row>
    <row r="641" spans="1:15" x14ac:dyDescent="0.45">
      <c r="A641">
        <v>639</v>
      </c>
      <c r="B641" t="s">
        <v>821</v>
      </c>
      <c r="C641" t="s">
        <v>0</v>
      </c>
      <c r="D641" t="s">
        <v>180</v>
      </c>
      <c r="E641" t="s">
        <v>151</v>
      </c>
      <c r="F641" t="s">
        <v>152</v>
      </c>
      <c r="G641" t="s">
        <v>142</v>
      </c>
      <c r="H641" t="str" cm="1">
        <f t="array" ref="H641">_xlfn.IFS(OR(D641="Psychic",D641="Fairy",D641="Ghost",D641="Dark"),"Song",D641="Fighting","Dance",D642="Status","Song",AND(D642="Normal",E642="Special"),"Dance",TRUE,"Dance")</f>
        <v>Dance</v>
      </c>
      <c r="I641" s="3" t="str" cm="1">
        <f t="array" aca="1" ref="I641" ca="1">_xlfn.LET(_xlpm.formedata,INDIRECT(ADDRESS(VALUE(RIGHT(H$1,2))+1,4,1,1,"Pokemon")&amp;":"&amp;ADDRESS(VALUE(RIGHT(H$1,2))+1,11,1,1)),DEC2BIN(INDEX(_xlpm.formedata,MATCH(H641,_xlpm.formedata,0)-1)-MIN(_xlpm.formedata),2))</f>
        <v>01</v>
      </c>
      <c r="J641" s="3" t="str">
        <f t="shared" si="36"/>
        <v/>
      </c>
      <c r="K641" s="3" t="str">
        <f t="shared" si="37"/>
        <v/>
      </c>
      <c r="L641" t="s">
        <v>131</v>
      </c>
      <c r="M641" s="3" t="str" cm="1">
        <f t="array" aca="1" ref="M641" ca="1">_xlfn.LET(_xlpm.formedata,INDIRECT(ADDRESS(VALUE(RIGHT(L$1,2))+1,4,1,1,"Pokemon")&amp;":"&amp;ADDRESS(VALUE(RIGHT(L$1,2))+1,11,1,1)),DEC2BIN(INDEX(_xlpm.formedata,MATCH(L641,_xlpm.formedata,0)-1)-MIN(_xlpm.formedata),2))</f>
        <v>11</v>
      </c>
      <c r="N641" s="3" t="str">
        <f t="shared" si="38"/>
        <v/>
      </c>
      <c r="O641" s="3" t="str">
        <f t="shared" si="39"/>
        <v/>
      </c>
    </row>
    <row r="642" spans="1:15" x14ac:dyDescent="0.45">
      <c r="A642">
        <v>640</v>
      </c>
      <c r="B642" t="s">
        <v>822</v>
      </c>
      <c r="C642" t="s">
        <v>0</v>
      </c>
      <c r="D642" t="s">
        <v>154</v>
      </c>
      <c r="E642" t="s">
        <v>141</v>
      </c>
      <c r="F642" t="s">
        <v>152</v>
      </c>
      <c r="G642" t="s">
        <v>142</v>
      </c>
      <c r="H642" t="str" cm="1">
        <f t="array" ref="H642">_xlfn.IFS(OR(D642="Psychic",D642="Fairy",D642="Ghost",D642="Dark"),"Song",D642="Fighting","Dance",D643="Status","Song",AND(D643="Normal",E643="Special"),"Dance",TRUE,"Dance")</f>
        <v>Dance</v>
      </c>
      <c r="I642" s="3" t="str" cm="1">
        <f t="array" aca="1" ref="I642" ca="1">_xlfn.LET(_xlpm.formedata,INDIRECT(ADDRESS(VALUE(RIGHT(H$1,2))+1,4,1,1,"Pokemon")&amp;":"&amp;ADDRESS(VALUE(RIGHT(H$1,2))+1,11,1,1)),DEC2BIN(INDEX(_xlpm.formedata,MATCH(H642,_xlpm.formedata,0)-1)-MIN(_xlpm.formedata),2))</f>
        <v>01</v>
      </c>
      <c r="J642" s="3" t="str">
        <f t="shared" ca="1" si="36"/>
        <v>01010101</v>
      </c>
      <c r="K642" s="3" t="str">
        <f t="shared" ca="1" si="37"/>
        <v>55555005</v>
      </c>
      <c r="L642" t="s">
        <v>131</v>
      </c>
      <c r="M642" s="3" t="str" cm="1">
        <f t="array" aca="1" ref="M642" ca="1">_xlfn.LET(_xlpm.formedata,INDIRECT(ADDRESS(VALUE(RIGHT(L$1,2))+1,4,1,1,"Pokemon")&amp;":"&amp;ADDRESS(VALUE(RIGHT(L$1,2))+1,11,1,1)),DEC2BIN(INDEX(_xlpm.formedata,MATCH(L642,_xlpm.formedata,0)-1)-MIN(_xlpm.formedata),2))</f>
        <v>11</v>
      </c>
      <c r="N642" s="3" t="str">
        <f t="shared" ca="1" si="38"/>
        <v>00001111</v>
      </c>
      <c r="O642" s="3" t="str">
        <f t="shared" ca="1" si="39"/>
        <v>0FA55A05</v>
      </c>
    </row>
    <row r="643" spans="1:15" x14ac:dyDescent="0.45">
      <c r="A643">
        <v>641</v>
      </c>
      <c r="B643" t="s">
        <v>823</v>
      </c>
      <c r="C643" t="s">
        <v>0</v>
      </c>
      <c r="D643" t="s">
        <v>154</v>
      </c>
      <c r="E643" t="s">
        <v>151</v>
      </c>
      <c r="F643" t="s">
        <v>152</v>
      </c>
      <c r="G643" t="s">
        <v>142</v>
      </c>
      <c r="H643" t="str" cm="1">
        <f t="array" ref="H643">_xlfn.IFS(OR(D643="Psychic",D643="Fairy",D643="Ghost",D643="Dark"),"Song",D643="Fighting","Dance",D644="Status","Song",AND(D644="Normal",E644="Special"),"Dance",TRUE,"Dance")</f>
        <v>Dance</v>
      </c>
      <c r="I643" s="3" t="str" cm="1">
        <f t="array" aca="1" ref="I643" ca="1">_xlfn.LET(_xlpm.formedata,INDIRECT(ADDRESS(VALUE(RIGHT(H$1,2))+1,4,1,1,"Pokemon")&amp;":"&amp;ADDRESS(VALUE(RIGHT(H$1,2))+1,11,1,1)),DEC2BIN(INDEX(_xlpm.formedata,MATCH(H643,_xlpm.formedata,0)-1)-MIN(_xlpm.formedata),2))</f>
        <v>01</v>
      </c>
      <c r="J643" s="3" t="str">
        <f t="shared" ref="J643:J706" si="40">IF(MOD($A643,4)=0,_xlfn.CONCAT(I646,I645,I644,I643),"")</f>
        <v/>
      </c>
      <c r="K643" s="3" t="str">
        <f t="shared" ref="K643:K706" si="41">IF(MOD($A643,16)=0,_xlfn.CONCAT(BIN2HEX(J643,2),BIN2HEX(J647,2),BIN2HEX(J651,2),BIN2HEX(J655,2)),"")</f>
        <v/>
      </c>
      <c r="L643" t="s">
        <v>131</v>
      </c>
      <c r="M643" s="3" t="str" cm="1">
        <f t="array" aca="1" ref="M643" ca="1">_xlfn.LET(_xlpm.formedata,INDIRECT(ADDRESS(VALUE(RIGHT(L$1,2))+1,4,1,1,"Pokemon")&amp;":"&amp;ADDRESS(VALUE(RIGHT(L$1,2))+1,11,1,1)),DEC2BIN(INDEX(_xlpm.formedata,MATCH(L643,_xlpm.formedata,0)-1)-MIN(_xlpm.formedata),2))</f>
        <v>11</v>
      </c>
      <c r="N643" s="3" t="str">
        <f t="shared" ref="N643:N706" si="42">IF(MOD($A643,4)=0,_xlfn.CONCAT(M646,M645,M644,M643),"")</f>
        <v/>
      </c>
      <c r="O643" s="3" t="str">
        <f t="shared" ref="O643:O706" si="43">IF(MOD($A643,16)=0,_xlfn.CONCAT(BIN2HEX(N643,2),BIN2HEX(N647,2),BIN2HEX(N651,2),BIN2HEX(N655,2)),"")</f>
        <v/>
      </c>
    </row>
    <row r="644" spans="1:15" x14ac:dyDescent="0.45">
      <c r="A644">
        <v>642</v>
      </c>
      <c r="B644" t="s">
        <v>824</v>
      </c>
      <c r="C644" t="s">
        <v>0</v>
      </c>
      <c r="D644" t="s">
        <v>222</v>
      </c>
      <c r="E644" t="s">
        <v>141</v>
      </c>
      <c r="F644" t="s">
        <v>164</v>
      </c>
      <c r="G644" t="s">
        <v>142</v>
      </c>
      <c r="H644" t="str" cm="1">
        <f t="array" ref="H644">_xlfn.IFS(OR(D644="Psychic",D644="Fairy",D644="Ghost",D644="Dark"),"Song",D644="Fighting","Dance",D645="Status","Song",AND(D645="Normal",E645="Special"),"Dance",TRUE,"Dance")</f>
        <v>Dance</v>
      </c>
      <c r="I644" s="3" t="str" cm="1">
        <f t="array" aca="1" ref="I644" ca="1">_xlfn.LET(_xlpm.formedata,INDIRECT(ADDRESS(VALUE(RIGHT(H$1,2))+1,4,1,1,"Pokemon")&amp;":"&amp;ADDRESS(VALUE(RIGHT(H$1,2))+1,11,1,1)),DEC2BIN(INDEX(_xlpm.formedata,MATCH(H644,_xlpm.formedata,0)-1)-MIN(_xlpm.formedata),2))</f>
        <v>01</v>
      </c>
      <c r="J644" s="3" t="str">
        <f t="shared" si="40"/>
        <v/>
      </c>
      <c r="K644" s="3" t="str">
        <f t="shared" si="41"/>
        <v/>
      </c>
      <c r="L644" t="s">
        <v>128</v>
      </c>
      <c r="M644" s="3" t="str" cm="1">
        <f t="array" aca="1" ref="M644" ca="1">_xlfn.LET(_xlpm.formedata,INDIRECT(ADDRESS(VALUE(RIGHT(L$1,2))+1,4,1,1,"Pokemon")&amp;":"&amp;ADDRESS(VALUE(RIGHT(L$1,2))+1,11,1,1)),DEC2BIN(INDEX(_xlpm.formedata,MATCH(L644,_xlpm.formedata,0)-1)-MIN(_xlpm.formedata),2))</f>
        <v>00</v>
      </c>
      <c r="N644" s="3" t="str">
        <f t="shared" si="42"/>
        <v/>
      </c>
      <c r="O644" s="3" t="str">
        <f t="shared" si="43"/>
        <v/>
      </c>
    </row>
    <row r="645" spans="1:15" x14ac:dyDescent="0.45">
      <c r="A645">
        <v>643</v>
      </c>
      <c r="B645" t="s">
        <v>825</v>
      </c>
      <c r="C645" t="s">
        <v>0</v>
      </c>
      <c r="D645" t="s">
        <v>222</v>
      </c>
      <c r="E645" t="s">
        <v>151</v>
      </c>
      <c r="F645" t="s">
        <v>164</v>
      </c>
      <c r="G645" t="s">
        <v>142</v>
      </c>
      <c r="H645" t="str" cm="1">
        <f t="array" ref="H645">_xlfn.IFS(OR(D645="Psychic",D645="Fairy",D645="Ghost",D645="Dark"),"Song",D645="Fighting","Dance",D646="Status","Song",AND(D646="Normal",E646="Special"),"Dance",TRUE,"Dance")</f>
        <v>Dance</v>
      </c>
      <c r="I645" s="3" t="str" cm="1">
        <f t="array" aca="1" ref="I645" ca="1">_xlfn.LET(_xlpm.formedata,INDIRECT(ADDRESS(VALUE(RIGHT(H$1,2))+1,4,1,1,"Pokemon")&amp;":"&amp;ADDRESS(VALUE(RIGHT(H$1,2))+1,11,1,1)),DEC2BIN(INDEX(_xlpm.formedata,MATCH(H645,_xlpm.formedata,0)-1)-MIN(_xlpm.formedata),2))</f>
        <v>01</v>
      </c>
      <c r="J645" s="3" t="str">
        <f t="shared" si="40"/>
        <v/>
      </c>
      <c r="K645" s="3" t="str">
        <f t="shared" si="41"/>
        <v/>
      </c>
      <c r="L645" t="s">
        <v>128</v>
      </c>
      <c r="M645" s="3" t="str" cm="1">
        <f t="array" aca="1" ref="M645" ca="1">_xlfn.LET(_xlpm.formedata,INDIRECT(ADDRESS(VALUE(RIGHT(L$1,2))+1,4,1,1,"Pokemon")&amp;":"&amp;ADDRESS(VALUE(RIGHT(L$1,2))+1,11,1,1)),DEC2BIN(INDEX(_xlpm.formedata,MATCH(L645,_xlpm.formedata,0)-1)-MIN(_xlpm.formedata),2))</f>
        <v>00</v>
      </c>
      <c r="N645" s="3" t="str">
        <f t="shared" si="42"/>
        <v/>
      </c>
      <c r="O645" s="3" t="str">
        <f t="shared" si="43"/>
        <v/>
      </c>
    </row>
    <row r="646" spans="1:15" x14ac:dyDescent="0.45">
      <c r="A646">
        <v>644</v>
      </c>
      <c r="B646" t="s">
        <v>826</v>
      </c>
      <c r="C646" t="s">
        <v>0</v>
      </c>
      <c r="D646" t="s">
        <v>171</v>
      </c>
      <c r="E646" t="s">
        <v>141</v>
      </c>
      <c r="F646" t="s">
        <v>152</v>
      </c>
      <c r="G646" t="s">
        <v>142</v>
      </c>
      <c r="H646" t="str" cm="1">
        <f t="array" ref="H646">_xlfn.IFS(OR(D646="Psychic",D646="Fairy",D646="Ghost",D646="Dark"),"Song",D646="Fighting","Dance",D647="Status","Song",AND(D647="Normal",E647="Special"),"Dance",TRUE,"Dance")</f>
        <v>Dance</v>
      </c>
      <c r="I646" s="3" t="str" cm="1">
        <f t="array" aca="1" ref="I646" ca="1">_xlfn.LET(_xlpm.formedata,INDIRECT(ADDRESS(VALUE(RIGHT(H$1,2))+1,4,1,1,"Pokemon")&amp;":"&amp;ADDRESS(VALUE(RIGHT(H$1,2))+1,11,1,1)),DEC2BIN(INDEX(_xlpm.formedata,MATCH(H646,_xlpm.formedata,0)-1)-MIN(_xlpm.formedata),2))</f>
        <v>01</v>
      </c>
      <c r="J646" s="3" t="str">
        <f t="shared" ca="1" si="40"/>
        <v>01010101</v>
      </c>
      <c r="K646" s="3" t="str">
        <f t="shared" si="41"/>
        <v/>
      </c>
      <c r="L646" t="s">
        <v>129</v>
      </c>
      <c r="M646" s="3" t="str" cm="1">
        <f t="array" aca="1" ref="M646" ca="1">_xlfn.LET(_xlpm.formedata,INDIRECT(ADDRESS(VALUE(RIGHT(L$1,2))+1,4,1,1,"Pokemon")&amp;":"&amp;ADDRESS(VALUE(RIGHT(L$1,2))+1,11,1,1)),DEC2BIN(INDEX(_xlpm.formedata,MATCH(L646,_xlpm.formedata,0)-1)-MIN(_xlpm.formedata),2))</f>
        <v>01</v>
      </c>
      <c r="N646" s="3" t="str">
        <f t="shared" ca="1" si="42"/>
        <v>10100101</v>
      </c>
      <c r="O646" s="3" t="str">
        <f t="shared" si="43"/>
        <v/>
      </c>
    </row>
    <row r="647" spans="1:15" x14ac:dyDescent="0.45">
      <c r="A647">
        <v>645</v>
      </c>
      <c r="B647" t="s">
        <v>827</v>
      </c>
      <c r="C647" t="s">
        <v>0</v>
      </c>
      <c r="D647" t="s">
        <v>171</v>
      </c>
      <c r="E647" t="s">
        <v>151</v>
      </c>
      <c r="F647" t="s">
        <v>152</v>
      </c>
      <c r="G647" t="s">
        <v>142</v>
      </c>
      <c r="H647" t="str" cm="1">
        <f t="array" ref="H647">_xlfn.IFS(OR(D647="Psychic",D647="Fairy",D647="Ghost",D647="Dark"),"Song",D647="Fighting","Dance",D648="Status","Song",AND(D648="Normal",E648="Special"),"Dance",TRUE,"Dance")</f>
        <v>Dance</v>
      </c>
      <c r="I647" s="3" t="str" cm="1">
        <f t="array" aca="1" ref="I647" ca="1">_xlfn.LET(_xlpm.formedata,INDIRECT(ADDRESS(VALUE(RIGHT(H$1,2))+1,4,1,1,"Pokemon")&amp;":"&amp;ADDRESS(VALUE(RIGHT(H$1,2))+1,11,1,1)),DEC2BIN(INDEX(_xlpm.formedata,MATCH(H647,_xlpm.formedata,0)-1)-MIN(_xlpm.formedata),2))</f>
        <v>01</v>
      </c>
      <c r="J647" s="3" t="str">
        <f t="shared" si="40"/>
        <v/>
      </c>
      <c r="K647" s="3" t="str">
        <f t="shared" si="41"/>
        <v/>
      </c>
      <c r="L647" t="s">
        <v>129</v>
      </c>
      <c r="M647" s="3" t="str" cm="1">
        <f t="array" aca="1" ref="M647" ca="1">_xlfn.LET(_xlpm.formedata,INDIRECT(ADDRESS(VALUE(RIGHT(L$1,2))+1,4,1,1,"Pokemon")&amp;":"&amp;ADDRESS(VALUE(RIGHT(L$1,2))+1,11,1,1)),DEC2BIN(INDEX(_xlpm.formedata,MATCH(L647,_xlpm.formedata,0)-1)-MIN(_xlpm.formedata),2))</f>
        <v>01</v>
      </c>
      <c r="N647" s="3" t="str">
        <f t="shared" si="42"/>
        <v/>
      </c>
      <c r="O647" s="3" t="str">
        <f t="shared" si="43"/>
        <v/>
      </c>
    </row>
    <row r="648" spans="1:15" x14ac:dyDescent="0.45">
      <c r="A648">
        <v>646</v>
      </c>
      <c r="B648" t="s">
        <v>828</v>
      </c>
      <c r="C648" t="s">
        <v>0</v>
      </c>
      <c r="D648" t="s">
        <v>158</v>
      </c>
      <c r="E648" t="s">
        <v>141</v>
      </c>
      <c r="F648" t="s">
        <v>152</v>
      </c>
      <c r="G648" t="s">
        <v>142</v>
      </c>
      <c r="H648" t="str" cm="1">
        <f t="array" ref="H648">_xlfn.IFS(OR(D648="Psychic",D648="Fairy",D648="Ghost",D648="Dark"),"Song",D648="Fighting","Dance",D649="Status","Song",AND(D649="Normal",E649="Special"),"Dance",TRUE,"Dance")</f>
        <v>Dance</v>
      </c>
      <c r="I648" s="3" t="str" cm="1">
        <f t="array" aca="1" ref="I648" ca="1">_xlfn.LET(_xlpm.formedata,INDIRECT(ADDRESS(VALUE(RIGHT(H$1,2))+1,4,1,1,"Pokemon")&amp;":"&amp;ADDRESS(VALUE(RIGHT(H$1,2))+1,11,1,1)),DEC2BIN(INDEX(_xlpm.formedata,MATCH(H648,_xlpm.formedata,0)-1)-MIN(_xlpm.formedata),2))</f>
        <v>01</v>
      </c>
      <c r="J648" s="3" t="str">
        <f t="shared" si="40"/>
        <v/>
      </c>
      <c r="K648" s="3" t="str">
        <f t="shared" si="41"/>
        <v/>
      </c>
      <c r="L648" t="s">
        <v>130</v>
      </c>
      <c r="M648" s="3" t="str" cm="1">
        <f t="array" aca="1" ref="M648" ca="1">_xlfn.LET(_xlpm.formedata,INDIRECT(ADDRESS(VALUE(RIGHT(L$1,2))+1,4,1,1,"Pokemon")&amp;":"&amp;ADDRESS(VALUE(RIGHT(L$1,2))+1,11,1,1)),DEC2BIN(INDEX(_xlpm.formedata,MATCH(L648,_xlpm.formedata,0)-1)-MIN(_xlpm.formedata),2))</f>
        <v>10</v>
      </c>
      <c r="N648" s="3" t="str">
        <f t="shared" si="42"/>
        <v/>
      </c>
      <c r="O648" s="3" t="str">
        <f t="shared" si="43"/>
        <v/>
      </c>
    </row>
    <row r="649" spans="1:15" x14ac:dyDescent="0.45">
      <c r="A649">
        <v>647</v>
      </c>
      <c r="B649" t="s">
        <v>829</v>
      </c>
      <c r="C649" t="s">
        <v>0</v>
      </c>
      <c r="D649" t="s">
        <v>158</v>
      </c>
      <c r="E649" t="s">
        <v>151</v>
      </c>
      <c r="F649" t="s">
        <v>152</v>
      </c>
      <c r="G649" t="s">
        <v>142</v>
      </c>
      <c r="H649" t="str" cm="1">
        <f t="array" ref="H649">_xlfn.IFS(OR(D649="Psychic",D649="Fairy",D649="Ghost",D649="Dark"),"Song",D649="Fighting","Dance",D650="Status","Song",AND(D650="Normal",E650="Special"),"Dance",TRUE,"Dance")</f>
        <v>Dance</v>
      </c>
      <c r="I649" s="3" t="str" cm="1">
        <f t="array" aca="1" ref="I649" ca="1">_xlfn.LET(_xlpm.formedata,INDIRECT(ADDRESS(VALUE(RIGHT(H$1,2))+1,4,1,1,"Pokemon")&amp;":"&amp;ADDRESS(VALUE(RIGHT(H$1,2))+1,11,1,1)),DEC2BIN(INDEX(_xlpm.formedata,MATCH(H649,_xlpm.formedata,0)-1)-MIN(_xlpm.formedata),2))</f>
        <v>01</v>
      </c>
      <c r="J649" s="3" t="str">
        <f t="shared" si="40"/>
        <v/>
      </c>
      <c r="K649" s="3" t="str">
        <f t="shared" si="41"/>
        <v/>
      </c>
      <c r="L649" t="s">
        <v>130</v>
      </c>
      <c r="M649" s="3" t="str" cm="1">
        <f t="array" aca="1" ref="M649" ca="1">_xlfn.LET(_xlpm.formedata,INDIRECT(ADDRESS(VALUE(RIGHT(L$1,2))+1,4,1,1,"Pokemon")&amp;":"&amp;ADDRESS(VALUE(RIGHT(L$1,2))+1,11,1,1)),DEC2BIN(INDEX(_xlpm.formedata,MATCH(L649,_xlpm.formedata,0)-1)-MIN(_xlpm.formedata),2))</f>
        <v>10</v>
      </c>
      <c r="N649" s="3" t="str">
        <f t="shared" si="42"/>
        <v/>
      </c>
      <c r="O649" s="3" t="str">
        <f t="shared" si="43"/>
        <v/>
      </c>
    </row>
    <row r="650" spans="1:15" x14ac:dyDescent="0.45">
      <c r="A650">
        <v>648</v>
      </c>
      <c r="B650" t="s">
        <v>830</v>
      </c>
      <c r="C650" t="s">
        <v>0</v>
      </c>
      <c r="D650" t="s">
        <v>229</v>
      </c>
      <c r="E650" t="s">
        <v>141</v>
      </c>
      <c r="F650" t="s">
        <v>152</v>
      </c>
      <c r="G650" t="s">
        <v>142</v>
      </c>
      <c r="H650" t="str" cm="1">
        <f t="array" ref="H650">_xlfn.IFS(OR(D650="Psychic",D650="Fairy",D650="Ghost",D650="Dark"),"Song",D650="Fighting","Dance",D651="Status","Song",AND(D651="Normal",E651="Special"),"Dance",TRUE,"Dance")</f>
        <v>Song</v>
      </c>
      <c r="I650" s="3" t="str" cm="1">
        <f t="array" aca="1" ref="I650" ca="1">_xlfn.LET(_xlpm.formedata,INDIRECT(ADDRESS(VALUE(RIGHT(H$1,2))+1,4,1,1,"Pokemon")&amp;":"&amp;ADDRESS(VALUE(RIGHT(H$1,2))+1,11,1,1)),DEC2BIN(INDEX(_xlpm.formedata,MATCH(H650,_xlpm.formedata,0)-1)-MIN(_xlpm.formedata),2))</f>
        <v>00</v>
      </c>
      <c r="J650" s="3" t="str">
        <f t="shared" ca="1" si="40"/>
        <v>01010000</v>
      </c>
      <c r="K650" s="3" t="str">
        <f t="shared" si="41"/>
        <v/>
      </c>
      <c r="L650" t="s">
        <v>130</v>
      </c>
      <c r="M650" s="3" t="str" cm="1">
        <f t="array" aca="1" ref="M650" ca="1">_xlfn.LET(_xlpm.formedata,INDIRECT(ADDRESS(VALUE(RIGHT(L$1,2))+1,4,1,1,"Pokemon")&amp;":"&amp;ADDRESS(VALUE(RIGHT(L$1,2))+1,11,1,1)),DEC2BIN(INDEX(_xlpm.formedata,MATCH(L650,_xlpm.formedata,0)-1)-MIN(_xlpm.formedata),2))</f>
        <v>10</v>
      </c>
      <c r="N650" s="3" t="str">
        <f t="shared" ca="1" si="42"/>
        <v>01011010</v>
      </c>
      <c r="O650" s="3" t="str">
        <f t="shared" si="43"/>
        <v/>
      </c>
    </row>
    <row r="651" spans="1:15" x14ac:dyDescent="0.45">
      <c r="A651">
        <v>649</v>
      </c>
      <c r="B651" t="s">
        <v>831</v>
      </c>
      <c r="C651" t="s">
        <v>0</v>
      </c>
      <c r="D651" t="s">
        <v>229</v>
      </c>
      <c r="E651" t="s">
        <v>151</v>
      </c>
      <c r="F651" t="s">
        <v>152</v>
      </c>
      <c r="G651" t="s">
        <v>142</v>
      </c>
      <c r="H651" t="str" cm="1">
        <f t="array" ref="H651">_xlfn.IFS(OR(D651="Psychic",D651="Fairy",D651="Ghost",D651="Dark"),"Song",D651="Fighting","Dance",D652="Status","Song",AND(D652="Normal",E652="Special"),"Dance",TRUE,"Dance")</f>
        <v>Song</v>
      </c>
      <c r="I651" s="3" t="str" cm="1">
        <f t="array" aca="1" ref="I651" ca="1">_xlfn.LET(_xlpm.formedata,INDIRECT(ADDRESS(VALUE(RIGHT(H$1,2))+1,4,1,1,"Pokemon")&amp;":"&amp;ADDRESS(VALUE(RIGHT(H$1,2))+1,11,1,1)),DEC2BIN(INDEX(_xlpm.formedata,MATCH(H651,_xlpm.formedata,0)-1)-MIN(_xlpm.formedata),2))</f>
        <v>00</v>
      </c>
      <c r="J651" s="3" t="str">
        <f t="shared" si="40"/>
        <v/>
      </c>
      <c r="K651" s="3" t="str">
        <f t="shared" si="41"/>
        <v/>
      </c>
      <c r="L651" t="s">
        <v>130</v>
      </c>
      <c r="M651" s="3" t="str" cm="1">
        <f t="array" aca="1" ref="M651" ca="1">_xlfn.LET(_xlpm.formedata,INDIRECT(ADDRESS(VALUE(RIGHT(L$1,2))+1,4,1,1,"Pokemon")&amp;":"&amp;ADDRESS(VALUE(RIGHT(L$1,2))+1,11,1,1)),DEC2BIN(INDEX(_xlpm.formedata,MATCH(L651,_xlpm.formedata,0)-1)-MIN(_xlpm.formedata),2))</f>
        <v>10</v>
      </c>
      <c r="N651" s="3" t="str">
        <f t="shared" si="42"/>
        <v/>
      </c>
      <c r="O651" s="3" t="str">
        <f t="shared" si="43"/>
        <v/>
      </c>
    </row>
    <row r="652" spans="1:15" x14ac:dyDescent="0.45">
      <c r="A652">
        <v>650</v>
      </c>
      <c r="B652" t="s">
        <v>832</v>
      </c>
      <c r="C652" t="s">
        <v>0</v>
      </c>
      <c r="D652" t="s">
        <v>156</v>
      </c>
      <c r="E652" t="s">
        <v>141</v>
      </c>
      <c r="F652" t="s">
        <v>152</v>
      </c>
      <c r="G652" t="s">
        <v>142</v>
      </c>
      <c r="H652" t="str" cm="1">
        <f t="array" ref="H652">_xlfn.IFS(OR(D652="Psychic",D652="Fairy",D652="Ghost",D652="Dark"),"Song",D652="Fighting","Dance",D653="Status","Song",AND(D653="Normal",E653="Special"),"Dance",TRUE,"Dance")</f>
        <v>Dance</v>
      </c>
      <c r="I652" s="3" t="str" cm="1">
        <f t="array" aca="1" ref="I652" ca="1">_xlfn.LET(_xlpm.formedata,INDIRECT(ADDRESS(VALUE(RIGHT(H$1,2))+1,4,1,1,"Pokemon")&amp;":"&amp;ADDRESS(VALUE(RIGHT(H$1,2))+1,11,1,1)),DEC2BIN(INDEX(_xlpm.formedata,MATCH(H652,_xlpm.formedata,0)-1)-MIN(_xlpm.formedata),2))</f>
        <v>01</v>
      </c>
      <c r="J652" s="3" t="str">
        <f t="shared" si="40"/>
        <v/>
      </c>
      <c r="K652" s="3" t="str">
        <f t="shared" si="41"/>
        <v/>
      </c>
      <c r="L652" t="s">
        <v>129</v>
      </c>
      <c r="M652" s="3" t="str" cm="1">
        <f t="array" aca="1" ref="M652" ca="1">_xlfn.LET(_xlpm.formedata,INDIRECT(ADDRESS(VALUE(RIGHT(L$1,2))+1,4,1,1,"Pokemon")&amp;":"&amp;ADDRESS(VALUE(RIGHT(L$1,2))+1,11,1,1)),DEC2BIN(INDEX(_xlpm.formedata,MATCH(L652,_xlpm.formedata,0)-1)-MIN(_xlpm.formedata),2))</f>
        <v>01</v>
      </c>
      <c r="N652" s="3" t="str">
        <f t="shared" si="42"/>
        <v/>
      </c>
      <c r="O652" s="3" t="str">
        <f t="shared" si="43"/>
        <v/>
      </c>
    </row>
    <row r="653" spans="1:15" x14ac:dyDescent="0.45">
      <c r="A653">
        <v>651</v>
      </c>
      <c r="B653" t="s">
        <v>833</v>
      </c>
      <c r="C653" t="s">
        <v>0</v>
      </c>
      <c r="D653" t="s">
        <v>156</v>
      </c>
      <c r="E653" t="s">
        <v>151</v>
      </c>
      <c r="F653" t="s">
        <v>152</v>
      </c>
      <c r="G653" t="s">
        <v>142</v>
      </c>
      <c r="H653" t="str" cm="1">
        <f t="array" ref="H653">_xlfn.IFS(OR(D653="Psychic",D653="Fairy",D653="Ghost",D653="Dark"),"Song",D653="Fighting","Dance",D654="Status","Song",AND(D654="Normal",E654="Special"),"Dance",TRUE,"Dance")</f>
        <v>Dance</v>
      </c>
      <c r="I653" s="3" t="str" cm="1">
        <f t="array" aca="1" ref="I653" ca="1">_xlfn.LET(_xlpm.formedata,INDIRECT(ADDRESS(VALUE(RIGHT(H$1,2))+1,4,1,1,"Pokemon")&amp;":"&amp;ADDRESS(VALUE(RIGHT(H$1,2))+1,11,1,1)),DEC2BIN(INDEX(_xlpm.formedata,MATCH(H653,_xlpm.formedata,0)-1)-MIN(_xlpm.formedata),2))</f>
        <v>01</v>
      </c>
      <c r="J653" s="3" t="str">
        <f t="shared" si="40"/>
        <v/>
      </c>
      <c r="K653" s="3" t="str">
        <f t="shared" si="41"/>
        <v/>
      </c>
      <c r="L653" t="s">
        <v>129</v>
      </c>
      <c r="M653" s="3" t="str" cm="1">
        <f t="array" aca="1" ref="M653" ca="1">_xlfn.LET(_xlpm.formedata,INDIRECT(ADDRESS(VALUE(RIGHT(L$1,2))+1,4,1,1,"Pokemon")&amp;":"&amp;ADDRESS(VALUE(RIGHT(L$1,2))+1,11,1,1)),DEC2BIN(INDEX(_xlpm.formedata,MATCH(L653,_xlpm.formedata,0)-1)-MIN(_xlpm.formedata),2))</f>
        <v>01</v>
      </c>
      <c r="N653" s="3" t="str">
        <f t="shared" si="42"/>
        <v/>
      </c>
      <c r="O653" s="3" t="str">
        <f t="shared" si="43"/>
        <v/>
      </c>
    </row>
    <row r="654" spans="1:15" x14ac:dyDescent="0.45">
      <c r="A654">
        <v>652</v>
      </c>
      <c r="B654" t="s">
        <v>834</v>
      </c>
      <c r="C654" t="s">
        <v>0</v>
      </c>
      <c r="D654" t="s">
        <v>255</v>
      </c>
      <c r="E654" t="s">
        <v>141</v>
      </c>
      <c r="F654" t="s">
        <v>148</v>
      </c>
      <c r="G654" t="s">
        <v>142</v>
      </c>
      <c r="H654" t="str" cm="1">
        <f t="array" ref="H654">_xlfn.IFS(OR(D654="Psychic",D654="Fairy",D654="Ghost",D654="Dark"),"Song",D654="Fighting","Dance",D655="Status","Song",AND(D655="Normal",E655="Special"),"Dance",TRUE,"Dance")</f>
        <v>Dance</v>
      </c>
      <c r="I654" s="3" t="str" cm="1">
        <f t="array" aca="1" ref="I654" ca="1">_xlfn.LET(_xlpm.formedata,INDIRECT(ADDRESS(VALUE(RIGHT(H$1,2))+1,4,1,1,"Pokemon")&amp;":"&amp;ADDRESS(VALUE(RIGHT(H$1,2))+1,11,1,1)),DEC2BIN(INDEX(_xlpm.formedata,MATCH(H654,_xlpm.formedata,0)-1)-MIN(_xlpm.formedata),2))</f>
        <v>01</v>
      </c>
      <c r="J654" s="3" t="str">
        <f t="shared" ca="1" si="40"/>
        <v>00000101</v>
      </c>
      <c r="K654" s="3" t="str">
        <f t="shared" si="41"/>
        <v/>
      </c>
      <c r="L654" t="s">
        <v>129</v>
      </c>
      <c r="M654" s="3" t="str" cm="1">
        <f t="array" aca="1" ref="M654" ca="1">_xlfn.LET(_xlpm.formedata,INDIRECT(ADDRESS(VALUE(RIGHT(L$1,2))+1,4,1,1,"Pokemon")&amp;":"&amp;ADDRESS(VALUE(RIGHT(L$1,2))+1,11,1,1)),DEC2BIN(INDEX(_xlpm.formedata,MATCH(L654,_xlpm.formedata,0)-1)-MIN(_xlpm.formedata),2))</f>
        <v>01</v>
      </c>
      <c r="N654" s="3" t="str">
        <f t="shared" ca="1" si="42"/>
        <v>00000101</v>
      </c>
      <c r="O654" s="3" t="str">
        <f t="shared" si="43"/>
        <v/>
      </c>
    </row>
    <row r="655" spans="1:15" x14ac:dyDescent="0.45">
      <c r="A655">
        <v>653</v>
      </c>
      <c r="B655" t="s">
        <v>835</v>
      </c>
      <c r="C655" t="s">
        <v>0</v>
      </c>
      <c r="D655" t="s">
        <v>255</v>
      </c>
      <c r="E655" t="s">
        <v>151</v>
      </c>
      <c r="F655" t="s">
        <v>148</v>
      </c>
      <c r="G655" t="s">
        <v>142</v>
      </c>
      <c r="H655" t="str" cm="1">
        <f t="array" ref="H655">_xlfn.IFS(OR(D655="Psychic",D655="Fairy",D655="Ghost",D655="Dark"),"Song",D655="Fighting","Dance",D656="Status","Song",AND(D656="Normal",E656="Special"),"Dance",TRUE,"Dance")</f>
        <v>Dance</v>
      </c>
      <c r="I655" s="3" t="str" cm="1">
        <f t="array" aca="1" ref="I655" ca="1">_xlfn.LET(_xlpm.formedata,INDIRECT(ADDRESS(VALUE(RIGHT(H$1,2))+1,4,1,1,"Pokemon")&amp;":"&amp;ADDRESS(VALUE(RIGHT(H$1,2))+1,11,1,1)),DEC2BIN(INDEX(_xlpm.formedata,MATCH(H655,_xlpm.formedata,0)-1)-MIN(_xlpm.formedata),2))</f>
        <v>01</v>
      </c>
      <c r="J655" s="3" t="str">
        <f t="shared" si="40"/>
        <v/>
      </c>
      <c r="K655" s="3" t="str">
        <f t="shared" si="41"/>
        <v/>
      </c>
      <c r="L655" t="s">
        <v>129</v>
      </c>
      <c r="M655" s="3" t="str" cm="1">
        <f t="array" aca="1" ref="M655" ca="1">_xlfn.LET(_xlpm.formedata,INDIRECT(ADDRESS(VALUE(RIGHT(L$1,2))+1,4,1,1,"Pokemon")&amp;":"&amp;ADDRESS(VALUE(RIGHT(L$1,2))+1,11,1,1)),DEC2BIN(INDEX(_xlpm.formedata,MATCH(L655,_xlpm.formedata,0)-1)-MIN(_xlpm.formedata),2))</f>
        <v>01</v>
      </c>
      <c r="N655" s="3" t="str">
        <f t="shared" si="42"/>
        <v/>
      </c>
      <c r="O655" s="3" t="str">
        <f t="shared" si="43"/>
        <v/>
      </c>
    </row>
    <row r="656" spans="1:15" x14ac:dyDescent="0.45">
      <c r="A656">
        <v>654</v>
      </c>
      <c r="B656" t="s">
        <v>836</v>
      </c>
      <c r="C656" t="s">
        <v>0</v>
      </c>
      <c r="D656" t="s">
        <v>178</v>
      </c>
      <c r="E656" t="s">
        <v>141</v>
      </c>
      <c r="F656" t="s">
        <v>152</v>
      </c>
      <c r="G656" t="s">
        <v>142</v>
      </c>
      <c r="H656" t="str" cm="1">
        <f t="array" ref="H656">_xlfn.IFS(OR(D656="Psychic",D656="Fairy",D656="Ghost",D656="Dark"),"Song",D656="Fighting","Dance",D657="Status","Song",AND(D657="Normal",E657="Special"),"Dance",TRUE,"Dance")</f>
        <v>Song</v>
      </c>
      <c r="I656" s="3" t="str" cm="1">
        <f t="array" aca="1" ref="I656" ca="1">_xlfn.LET(_xlpm.formedata,INDIRECT(ADDRESS(VALUE(RIGHT(H$1,2))+1,4,1,1,"Pokemon")&amp;":"&amp;ADDRESS(VALUE(RIGHT(H$1,2))+1,11,1,1)),DEC2BIN(INDEX(_xlpm.formedata,MATCH(H656,_xlpm.formedata,0)-1)-MIN(_xlpm.formedata),2))</f>
        <v>00</v>
      </c>
      <c r="J656" s="3" t="str">
        <f t="shared" si="40"/>
        <v/>
      </c>
      <c r="K656" s="3" t="str">
        <f t="shared" si="41"/>
        <v/>
      </c>
      <c r="L656" t="s">
        <v>128</v>
      </c>
      <c r="M656" s="3" t="str" cm="1">
        <f t="array" aca="1" ref="M656" ca="1">_xlfn.LET(_xlpm.formedata,INDIRECT(ADDRESS(VALUE(RIGHT(L$1,2))+1,4,1,1,"Pokemon")&amp;":"&amp;ADDRESS(VALUE(RIGHT(L$1,2))+1,11,1,1)),DEC2BIN(INDEX(_xlpm.formedata,MATCH(L656,_xlpm.formedata,0)-1)-MIN(_xlpm.formedata),2))</f>
        <v>00</v>
      </c>
      <c r="N656" s="3" t="str">
        <f t="shared" si="42"/>
        <v/>
      </c>
      <c r="O656" s="3" t="str">
        <f t="shared" si="43"/>
        <v/>
      </c>
    </row>
    <row r="657" spans="1:15" x14ac:dyDescent="0.45">
      <c r="A657">
        <v>655</v>
      </c>
      <c r="B657" t="s">
        <v>837</v>
      </c>
      <c r="C657" t="s">
        <v>0</v>
      </c>
      <c r="D657" t="s">
        <v>178</v>
      </c>
      <c r="E657" t="s">
        <v>151</v>
      </c>
      <c r="F657" t="s">
        <v>152</v>
      </c>
      <c r="G657" t="s">
        <v>142</v>
      </c>
      <c r="H657" t="str" cm="1">
        <f t="array" ref="H657">_xlfn.IFS(OR(D657="Psychic",D657="Fairy",D657="Ghost",D657="Dark"),"Song",D657="Fighting","Dance",D658="Status","Song",AND(D658="Normal",E658="Special"),"Dance",TRUE,"Dance")</f>
        <v>Song</v>
      </c>
      <c r="I657" s="3" t="str" cm="1">
        <f t="array" aca="1" ref="I657" ca="1">_xlfn.LET(_xlpm.formedata,INDIRECT(ADDRESS(VALUE(RIGHT(H$1,2))+1,4,1,1,"Pokemon")&amp;":"&amp;ADDRESS(VALUE(RIGHT(H$1,2))+1,11,1,1)),DEC2BIN(INDEX(_xlpm.formedata,MATCH(H657,_xlpm.formedata,0)-1)-MIN(_xlpm.formedata),2))</f>
        <v>00</v>
      </c>
      <c r="J657" s="3" t="str">
        <f t="shared" si="40"/>
        <v/>
      </c>
      <c r="K657" s="3" t="str">
        <f t="shared" si="41"/>
        <v/>
      </c>
      <c r="L657" t="s">
        <v>128</v>
      </c>
      <c r="M657" s="3" t="str" cm="1">
        <f t="array" aca="1" ref="M657" ca="1">_xlfn.LET(_xlpm.formedata,INDIRECT(ADDRESS(VALUE(RIGHT(L$1,2))+1,4,1,1,"Pokemon")&amp;":"&amp;ADDRESS(VALUE(RIGHT(L$1,2))+1,11,1,1)),DEC2BIN(INDEX(_xlpm.formedata,MATCH(L657,_xlpm.formedata,0)-1)-MIN(_xlpm.formedata),2))</f>
        <v>00</v>
      </c>
      <c r="N657" s="3" t="str">
        <f t="shared" si="42"/>
        <v/>
      </c>
      <c r="O657" s="3" t="str">
        <f t="shared" si="43"/>
        <v/>
      </c>
    </row>
    <row r="658" spans="1:15" x14ac:dyDescent="0.45">
      <c r="A658">
        <v>656</v>
      </c>
      <c r="B658" t="s">
        <v>838</v>
      </c>
      <c r="C658" t="s">
        <v>0</v>
      </c>
      <c r="D658" t="s">
        <v>147</v>
      </c>
      <c r="E658" t="s">
        <v>141</v>
      </c>
      <c r="F658" t="s">
        <v>152</v>
      </c>
      <c r="G658" t="s">
        <v>142</v>
      </c>
      <c r="H658" t="str" cm="1">
        <f t="array" ref="H658">_xlfn.IFS(OR(D658="Psychic",D658="Fairy",D658="Ghost",D658="Dark"),"Song",D658="Fighting","Dance",D659="Status","Song",AND(D659="Normal",E659="Special"),"Dance",TRUE,"Dance")</f>
        <v>Song</v>
      </c>
      <c r="I658" s="3" t="str" cm="1">
        <f t="array" aca="1" ref="I658" ca="1">_xlfn.LET(_xlpm.formedata,INDIRECT(ADDRESS(VALUE(RIGHT(H$1,2))+1,4,1,1,"Pokemon")&amp;":"&amp;ADDRESS(VALUE(RIGHT(H$1,2))+1,11,1,1)),DEC2BIN(INDEX(_xlpm.formedata,MATCH(H658,_xlpm.formedata,0)-1)-MIN(_xlpm.formedata),2))</f>
        <v>00</v>
      </c>
      <c r="J658" s="3" t="str">
        <f t="shared" ca="1" si="40"/>
        <v>01010000</v>
      </c>
      <c r="K658" s="3" t="str">
        <f t="shared" ca="1" si="41"/>
        <v>50054555</v>
      </c>
      <c r="L658" t="s">
        <v>130</v>
      </c>
      <c r="M658" s="3" t="str" cm="1">
        <f t="array" aca="1" ref="M658" ca="1">_xlfn.LET(_xlpm.formedata,INDIRECT(ADDRESS(VALUE(RIGHT(L$1,2))+1,4,1,1,"Pokemon")&amp;":"&amp;ADDRESS(VALUE(RIGHT(L$1,2))+1,11,1,1)),DEC2BIN(INDEX(_xlpm.formedata,MATCH(L658,_xlpm.formedata,0)-1)-MIN(_xlpm.formedata),2))</f>
        <v>10</v>
      </c>
      <c r="N658" s="3" t="str">
        <f t="shared" ca="1" si="42"/>
        <v>11101010</v>
      </c>
      <c r="O658" s="3" t="str">
        <f t="shared" ca="1" si="43"/>
        <v>EA0E60C3</v>
      </c>
    </row>
    <row r="659" spans="1:15" x14ac:dyDescent="0.45">
      <c r="A659">
        <v>657</v>
      </c>
      <c r="B659" t="s">
        <v>839</v>
      </c>
      <c r="C659" t="s">
        <v>0</v>
      </c>
      <c r="D659" t="s">
        <v>147</v>
      </c>
      <c r="E659" t="s">
        <v>151</v>
      </c>
      <c r="F659" t="s">
        <v>152</v>
      </c>
      <c r="G659" t="s">
        <v>142</v>
      </c>
      <c r="H659" t="str" cm="1">
        <f t="array" ref="H659">_xlfn.IFS(OR(D659="Psychic",D659="Fairy",D659="Ghost",D659="Dark"),"Song",D659="Fighting","Dance",D660="Status","Song",AND(D660="Normal",E660="Special"),"Dance",TRUE,"Dance")</f>
        <v>Song</v>
      </c>
      <c r="I659" s="3" t="str" cm="1">
        <f t="array" aca="1" ref="I659" ca="1">_xlfn.LET(_xlpm.formedata,INDIRECT(ADDRESS(VALUE(RIGHT(H$1,2))+1,4,1,1,"Pokemon")&amp;":"&amp;ADDRESS(VALUE(RIGHT(H$1,2))+1,11,1,1)),DEC2BIN(INDEX(_xlpm.formedata,MATCH(H659,_xlpm.formedata,0)-1)-MIN(_xlpm.formedata),2))</f>
        <v>00</v>
      </c>
      <c r="J659" s="3" t="str">
        <f t="shared" si="40"/>
        <v/>
      </c>
      <c r="K659" s="3" t="str">
        <f t="shared" si="41"/>
        <v/>
      </c>
      <c r="L659" t="s">
        <v>130</v>
      </c>
      <c r="M659" s="3" t="str" cm="1">
        <f t="array" aca="1" ref="M659" ca="1">_xlfn.LET(_xlpm.formedata,INDIRECT(ADDRESS(VALUE(RIGHT(L$1,2))+1,4,1,1,"Pokemon")&amp;":"&amp;ADDRESS(VALUE(RIGHT(L$1,2))+1,11,1,1)),DEC2BIN(INDEX(_xlpm.formedata,MATCH(L659,_xlpm.formedata,0)-1)-MIN(_xlpm.formedata),2))</f>
        <v>10</v>
      </c>
      <c r="N659" s="3" t="str">
        <f t="shared" si="42"/>
        <v/>
      </c>
      <c r="O659" s="3" t="str">
        <f t="shared" si="43"/>
        <v/>
      </c>
    </row>
    <row r="660" spans="1:15" x14ac:dyDescent="0.45">
      <c r="A660">
        <v>658</v>
      </c>
      <c r="B660" t="s">
        <v>840</v>
      </c>
      <c r="C660">
        <v>2</v>
      </c>
      <c r="D660" t="s">
        <v>158</v>
      </c>
      <c r="E660" t="s">
        <v>141</v>
      </c>
      <c r="F660" t="s">
        <v>152</v>
      </c>
      <c r="G660" t="s">
        <v>165</v>
      </c>
      <c r="H660" t="str" cm="1">
        <f t="array" ref="H660">_xlfn.IFS(OR(D660="Psychic",D660="Fairy",D660="Ghost",D660="Dark"),"Song",D660="Fighting","Dance",D661="Status","Song",AND(D661="Normal",E661="Special"),"Dance",TRUE,"Dance")</f>
        <v>Dance</v>
      </c>
      <c r="I660" s="3" t="str" cm="1">
        <f t="array" aca="1" ref="I660" ca="1">_xlfn.LET(_xlpm.formedata,INDIRECT(ADDRESS(VALUE(RIGHT(H$1,2))+1,4,1,1,"Pokemon")&amp;":"&amp;ADDRESS(VALUE(RIGHT(H$1,2))+1,11,1,1)),DEC2BIN(INDEX(_xlpm.formedata,MATCH(H660,_xlpm.formedata,0)-1)-MIN(_xlpm.formedata),2))</f>
        <v>01</v>
      </c>
      <c r="J660" s="3" t="str">
        <f t="shared" si="40"/>
        <v/>
      </c>
      <c r="K660" s="3" t="str">
        <f t="shared" si="41"/>
        <v/>
      </c>
      <c r="L660" t="s">
        <v>130</v>
      </c>
      <c r="M660" s="3" t="str" cm="1">
        <f t="array" aca="1" ref="M660" ca="1">_xlfn.LET(_xlpm.formedata,INDIRECT(ADDRESS(VALUE(RIGHT(L$1,2))+1,4,1,1,"Pokemon")&amp;":"&amp;ADDRESS(VALUE(RIGHT(L$1,2))+1,11,1,1)),DEC2BIN(INDEX(_xlpm.formedata,MATCH(L660,_xlpm.formedata,0)-1)-MIN(_xlpm.formedata),2))</f>
        <v>10</v>
      </c>
      <c r="N660" s="3" t="str">
        <f t="shared" si="42"/>
        <v/>
      </c>
      <c r="O660" s="3" t="str">
        <f t="shared" si="43"/>
        <v/>
      </c>
    </row>
    <row r="661" spans="1:15" x14ac:dyDescent="0.45">
      <c r="A661">
        <v>659</v>
      </c>
      <c r="B661" t="s">
        <v>841</v>
      </c>
      <c r="C661" t="s">
        <v>0</v>
      </c>
      <c r="D661" t="s">
        <v>188</v>
      </c>
      <c r="E661" t="s">
        <v>167</v>
      </c>
      <c r="F661" t="s">
        <v>280</v>
      </c>
      <c r="G661" t="s">
        <v>314</v>
      </c>
      <c r="H661" t="str" cm="1">
        <f t="array" ref="H661">_xlfn.IFS(OR(D661="Psychic",D661="Fairy",D661="Ghost",D661="Dark"),"Song",D661="Fighting","Dance",D662="Status","Song",AND(D662="Normal",E662="Special"),"Dance",TRUE,"Dance")</f>
        <v>Dance</v>
      </c>
      <c r="I661" s="3" t="str" cm="1">
        <f t="array" aca="1" ref="I661" ca="1">_xlfn.LET(_xlpm.formedata,INDIRECT(ADDRESS(VALUE(RIGHT(H$1,2))+1,4,1,1,"Pokemon")&amp;":"&amp;ADDRESS(VALUE(RIGHT(H$1,2))+1,11,1,1)),DEC2BIN(INDEX(_xlpm.formedata,MATCH(H661,_xlpm.formedata,0)-1)-MIN(_xlpm.formedata),2))</f>
        <v>01</v>
      </c>
      <c r="J661" s="3" t="str">
        <f t="shared" si="40"/>
        <v/>
      </c>
      <c r="K661" s="3" t="str">
        <f t="shared" si="41"/>
        <v/>
      </c>
      <c r="L661" t="s">
        <v>131</v>
      </c>
      <c r="M661" s="3" t="str" cm="1">
        <f t="array" aca="1" ref="M661" ca="1">_xlfn.LET(_xlpm.formedata,INDIRECT(ADDRESS(VALUE(RIGHT(L$1,2))+1,4,1,1,"Pokemon")&amp;":"&amp;ADDRESS(VALUE(RIGHT(L$1,2))+1,11,1,1)),DEC2BIN(INDEX(_xlpm.formedata,MATCH(L661,_xlpm.formedata,0)-1)-MIN(_xlpm.formedata),2))</f>
        <v>11</v>
      </c>
      <c r="N661" s="3" t="str">
        <f t="shared" si="42"/>
        <v/>
      </c>
      <c r="O661" s="3" t="str">
        <f t="shared" si="43"/>
        <v/>
      </c>
    </row>
    <row r="662" spans="1:15" x14ac:dyDescent="0.45">
      <c r="A662">
        <v>660</v>
      </c>
      <c r="B662" t="s">
        <v>842</v>
      </c>
      <c r="C662">
        <v>2</v>
      </c>
      <c r="D662" t="s">
        <v>204</v>
      </c>
      <c r="E662" t="s">
        <v>141</v>
      </c>
      <c r="F662" t="s">
        <v>0</v>
      </c>
      <c r="G662" t="s">
        <v>142</v>
      </c>
      <c r="H662" t="str" cm="1">
        <f t="array" ref="H662">_xlfn.IFS(OR(D662="Psychic",D662="Fairy",D662="Ghost",D662="Dark"),"Song",D662="Fighting","Dance",D663="Status","Song",AND(D663="Normal",E663="Special"),"Dance",TRUE,"Dance")</f>
        <v>Dance</v>
      </c>
      <c r="I662" s="3" t="str" cm="1">
        <f t="array" aca="1" ref="I662" ca="1">_xlfn.LET(_xlpm.formedata,INDIRECT(ADDRESS(VALUE(RIGHT(H$1,2))+1,4,1,1,"Pokemon")&amp;":"&amp;ADDRESS(VALUE(RIGHT(H$1,2))+1,11,1,1)),DEC2BIN(INDEX(_xlpm.formedata,MATCH(H662,_xlpm.formedata,0)-1)-MIN(_xlpm.formedata),2))</f>
        <v>01</v>
      </c>
      <c r="J662" s="3" t="str">
        <f t="shared" ca="1" si="40"/>
        <v>00000101</v>
      </c>
      <c r="K662" s="3" t="str">
        <f t="shared" si="41"/>
        <v/>
      </c>
      <c r="L662" t="s">
        <v>130</v>
      </c>
      <c r="M662" s="3" t="str" cm="1">
        <f t="array" aca="1" ref="M662" ca="1">_xlfn.LET(_xlpm.formedata,INDIRECT(ADDRESS(VALUE(RIGHT(L$1,2))+1,4,1,1,"Pokemon")&amp;":"&amp;ADDRESS(VALUE(RIGHT(L$1,2))+1,11,1,1)),DEC2BIN(INDEX(_xlpm.formedata,MATCH(L662,_xlpm.formedata,0)-1)-MIN(_xlpm.formedata),2))</f>
        <v>10</v>
      </c>
      <c r="N662" s="3" t="str">
        <f t="shared" ca="1" si="42"/>
        <v>00001110</v>
      </c>
      <c r="O662" s="3" t="str">
        <f t="shared" si="43"/>
        <v/>
      </c>
    </row>
    <row r="663" spans="1:15" x14ac:dyDescent="0.45">
      <c r="A663">
        <v>661</v>
      </c>
      <c r="B663" t="s">
        <v>843</v>
      </c>
      <c r="C663">
        <v>4</v>
      </c>
      <c r="D663" t="s">
        <v>202</v>
      </c>
      <c r="E663" t="s">
        <v>167</v>
      </c>
      <c r="F663" t="s">
        <v>214</v>
      </c>
      <c r="G663" t="s">
        <v>169</v>
      </c>
      <c r="H663" t="str" cm="1">
        <f t="array" ref="H663">_xlfn.IFS(OR(D663="Psychic",D663="Fairy",D663="Ghost",D663="Dark"),"Song",D663="Fighting","Dance",D664="Status","Song",AND(D664="Normal",E664="Special"),"Dance",TRUE,"Dance")</f>
        <v>Dance</v>
      </c>
      <c r="I663" s="3" t="str" cm="1">
        <f t="array" aca="1" ref="I663" ca="1">_xlfn.LET(_xlpm.formedata,INDIRECT(ADDRESS(VALUE(RIGHT(H$1,2))+1,4,1,1,"Pokemon")&amp;":"&amp;ADDRESS(VALUE(RIGHT(H$1,2))+1,11,1,1)),DEC2BIN(INDEX(_xlpm.formedata,MATCH(H663,_xlpm.formedata,0)-1)-MIN(_xlpm.formedata),2))</f>
        <v>01</v>
      </c>
      <c r="J663" s="3" t="str">
        <f t="shared" si="40"/>
        <v/>
      </c>
      <c r="K663" s="3" t="str">
        <f t="shared" si="41"/>
        <v/>
      </c>
      <c r="L663" t="s">
        <v>131</v>
      </c>
      <c r="M663" s="3" t="str" cm="1">
        <f t="array" aca="1" ref="M663" ca="1">_xlfn.LET(_xlpm.formedata,INDIRECT(ADDRESS(VALUE(RIGHT(L$1,2))+1,4,1,1,"Pokemon")&amp;":"&amp;ADDRESS(VALUE(RIGHT(L$1,2))+1,11,1,1)),DEC2BIN(INDEX(_xlpm.formedata,MATCH(L663,_xlpm.formedata,0)-1)-MIN(_xlpm.formedata),2))</f>
        <v>11</v>
      </c>
      <c r="N663" s="3" t="str">
        <f t="shared" si="42"/>
        <v/>
      </c>
      <c r="O663" s="3" t="str">
        <f t="shared" si="43"/>
        <v/>
      </c>
    </row>
    <row r="664" spans="1:15" x14ac:dyDescent="0.45">
      <c r="A664">
        <v>662</v>
      </c>
      <c r="B664" t="s">
        <v>844</v>
      </c>
      <c r="C664" t="s">
        <v>0</v>
      </c>
      <c r="D664" t="s">
        <v>274</v>
      </c>
      <c r="E664" t="s">
        <v>141</v>
      </c>
      <c r="F664" t="s">
        <v>152</v>
      </c>
      <c r="G664" t="s">
        <v>142</v>
      </c>
      <c r="H664" t="str" cm="1">
        <f t="array" ref="H664">_xlfn.IFS(OR(D664="Psychic",D664="Fairy",D664="Ghost",D664="Dark"),"Song",D664="Fighting","Dance",D665="Status","Song",AND(D665="Normal",E665="Special"),"Dance",TRUE,"Dance")</f>
        <v>Song</v>
      </c>
      <c r="I664" s="3" t="str" cm="1">
        <f t="array" aca="1" ref="I664" ca="1">_xlfn.LET(_xlpm.formedata,INDIRECT(ADDRESS(VALUE(RIGHT(H$1,2))+1,4,1,1,"Pokemon")&amp;":"&amp;ADDRESS(VALUE(RIGHT(H$1,2))+1,11,1,1)),DEC2BIN(INDEX(_xlpm.formedata,MATCH(H664,_xlpm.formedata,0)-1)-MIN(_xlpm.formedata),2))</f>
        <v>00</v>
      </c>
      <c r="J664" s="3" t="str">
        <f t="shared" si="40"/>
        <v/>
      </c>
      <c r="K664" s="3" t="str">
        <f t="shared" si="41"/>
        <v/>
      </c>
      <c r="L664" t="s">
        <v>128</v>
      </c>
      <c r="M664" s="3" t="str" cm="1">
        <f t="array" aca="1" ref="M664" ca="1">_xlfn.LET(_xlpm.formedata,INDIRECT(ADDRESS(VALUE(RIGHT(L$1,2))+1,4,1,1,"Pokemon")&amp;":"&amp;ADDRESS(VALUE(RIGHT(L$1,2))+1,11,1,1)),DEC2BIN(INDEX(_xlpm.formedata,MATCH(L664,_xlpm.formedata,0)-1)-MIN(_xlpm.formedata),2))</f>
        <v>00</v>
      </c>
      <c r="N664" s="3" t="str">
        <f t="shared" si="42"/>
        <v/>
      </c>
      <c r="O664" s="3" t="str">
        <f t="shared" si="43"/>
        <v/>
      </c>
    </row>
    <row r="665" spans="1:15" x14ac:dyDescent="0.45">
      <c r="A665">
        <v>663</v>
      </c>
      <c r="B665" t="s">
        <v>845</v>
      </c>
      <c r="C665" t="s">
        <v>0</v>
      </c>
      <c r="D665" t="s">
        <v>178</v>
      </c>
      <c r="E665" t="s">
        <v>141</v>
      </c>
      <c r="F665" t="s">
        <v>152</v>
      </c>
      <c r="G665" t="s">
        <v>165</v>
      </c>
      <c r="H665" t="str" cm="1">
        <f t="array" ref="H665">_xlfn.IFS(OR(D665="Psychic",D665="Fairy",D665="Ghost",D665="Dark"),"Song",D665="Fighting","Dance",D666="Status","Song",AND(D666="Normal",E666="Special"),"Dance",TRUE,"Dance")</f>
        <v>Song</v>
      </c>
      <c r="I665" s="3" t="str" cm="1">
        <f t="array" aca="1" ref="I665" ca="1">_xlfn.LET(_xlpm.formedata,INDIRECT(ADDRESS(VALUE(RIGHT(H$1,2))+1,4,1,1,"Pokemon")&amp;":"&amp;ADDRESS(VALUE(RIGHT(H$1,2))+1,11,1,1)),DEC2BIN(INDEX(_xlpm.formedata,MATCH(H665,_xlpm.formedata,0)-1)-MIN(_xlpm.formedata),2))</f>
        <v>00</v>
      </c>
      <c r="J665" s="3" t="str">
        <f t="shared" si="40"/>
        <v/>
      </c>
      <c r="K665" s="3" t="str">
        <f t="shared" si="41"/>
        <v/>
      </c>
      <c r="L665" t="s">
        <v>128</v>
      </c>
      <c r="M665" s="3" t="str" cm="1">
        <f t="array" aca="1" ref="M665" ca="1">_xlfn.LET(_xlpm.formedata,INDIRECT(ADDRESS(VALUE(RIGHT(L$1,2))+1,4,1,1,"Pokemon")&amp;":"&amp;ADDRESS(VALUE(RIGHT(L$1,2))+1,11,1,1)),DEC2BIN(INDEX(_xlpm.formedata,MATCH(L665,_xlpm.formedata,0)-1)-MIN(_xlpm.formedata),2))</f>
        <v>00</v>
      </c>
      <c r="N665" s="3" t="str">
        <f t="shared" si="42"/>
        <v/>
      </c>
      <c r="O665" s="3" t="str">
        <f t="shared" si="43"/>
        <v/>
      </c>
    </row>
    <row r="666" spans="1:15" x14ac:dyDescent="0.45">
      <c r="A666">
        <v>664</v>
      </c>
      <c r="B666" t="s">
        <v>846</v>
      </c>
      <c r="C666" t="s">
        <v>0</v>
      </c>
      <c r="D666" t="s">
        <v>222</v>
      </c>
      <c r="E666" t="s">
        <v>151</v>
      </c>
      <c r="F666" t="s">
        <v>152</v>
      </c>
      <c r="G666" t="s">
        <v>165</v>
      </c>
      <c r="H666" t="str" cm="1">
        <f t="array" ref="H666">_xlfn.IFS(OR(D666="Psychic",D666="Fairy",D666="Ghost",D666="Dark"),"Song",D666="Fighting","Dance",D667="Status","Song",AND(D667="Normal",E667="Special"),"Dance",TRUE,"Dance")</f>
        <v>Dance</v>
      </c>
      <c r="I666" s="3" t="str" cm="1">
        <f t="array" aca="1" ref="I666" ca="1">_xlfn.LET(_xlpm.formedata,INDIRECT(ADDRESS(VALUE(RIGHT(H$1,2))+1,4,1,1,"Pokemon")&amp;":"&amp;ADDRESS(VALUE(RIGHT(H$1,2))+1,11,1,1)),DEC2BIN(INDEX(_xlpm.formedata,MATCH(H666,_xlpm.formedata,0)-1)-MIN(_xlpm.formedata),2))</f>
        <v>01</v>
      </c>
      <c r="J666" s="3" t="str">
        <f t="shared" ca="1" si="40"/>
        <v>01000101</v>
      </c>
      <c r="K666" s="3" t="str">
        <f t="shared" si="41"/>
        <v/>
      </c>
      <c r="L666" t="s">
        <v>128</v>
      </c>
      <c r="M666" s="3" t="str" cm="1">
        <f t="array" aca="1" ref="M666" ca="1">_xlfn.LET(_xlpm.formedata,INDIRECT(ADDRESS(VALUE(RIGHT(L$1,2))+1,4,1,1,"Pokemon")&amp;":"&amp;ADDRESS(VALUE(RIGHT(L$1,2))+1,11,1,1)),DEC2BIN(INDEX(_xlpm.formedata,MATCH(L666,_xlpm.formedata,0)-1)-MIN(_xlpm.formedata),2))</f>
        <v>00</v>
      </c>
      <c r="N666" s="3" t="str">
        <f t="shared" ca="1" si="42"/>
        <v>01100000</v>
      </c>
      <c r="O666" s="3" t="str">
        <f t="shared" si="43"/>
        <v/>
      </c>
    </row>
    <row r="667" spans="1:15" x14ac:dyDescent="0.45">
      <c r="A667">
        <v>665</v>
      </c>
      <c r="B667" t="s">
        <v>847</v>
      </c>
      <c r="C667" t="s">
        <v>0</v>
      </c>
      <c r="D667" t="s">
        <v>156</v>
      </c>
      <c r="E667" t="s">
        <v>141</v>
      </c>
      <c r="F667" t="s">
        <v>148</v>
      </c>
      <c r="G667" t="s">
        <v>142</v>
      </c>
      <c r="H667" t="str" cm="1">
        <f t="array" ref="H667">_xlfn.IFS(OR(D667="Psychic",D667="Fairy",D667="Ghost",D667="Dark"),"Song",D667="Fighting","Dance",D668="Status","Song",AND(D668="Normal",E668="Special"),"Dance",TRUE,"Dance")</f>
        <v>Dance</v>
      </c>
      <c r="I667" s="3" t="str" cm="1">
        <f t="array" aca="1" ref="I667" ca="1">_xlfn.LET(_xlpm.formedata,INDIRECT(ADDRESS(VALUE(RIGHT(H$1,2))+1,4,1,1,"Pokemon")&amp;":"&amp;ADDRESS(VALUE(RIGHT(H$1,2))+1,11,1,1)),DEC2BIN(INDEX(_xlpm.formedata,MATCH(H667,_xlpm.formedata,0)-1)-MIN(_xlpm.formedata),2))</f>
        <v>01</v>
      </c>
      <c r="J667" s="3" t="str">
        <f t="shared" si="40"/>
        <v/>
      </c>
      <c r="K667" s="3" t="str">
        <f t="shared" si="41"/>
        <v/>
      </c>
      <c r="L667" t="s">
        <v>128</v>
      </c>
      <c r="M667" s="3" t="str" cm="1">
        <f t="array" aca="1" ref="M667" ca="1">_xlfn.LET(_xlpm.formedata,INDIRECT(ADDRESS(VALUE(RIGHT(L$1,2))+1,4,1,1,"Pokemon")&amp;":"&amp;ADDRESS(VALUE(RIGHT(L$1,2))+1,11,1,1)),DEC2BIN(INDEX(_xlpm.formedata,MATCH(L667,_xlpm.formedata,0)-1)-MIN(_xlpm.formedata),2))</f>
        <v>00</v>
      </c>
      <c r="N667" s="3" t="str">
        <f t="shared" si="42"/>
        <v/>
      </c>
      <c r="O667" s="3" t="str">
        <f t="shared" si="43"/>
        <v/>
      </c>
    </row>
    <row r="668" spans="1:15" x14ac:dyDescent="0.45">
      <c r="A668">
        <v>666</v>
      </c>
      <c r="B668" t="s">
        <v>848</v>
      </c>
      <c r="C668" t="s">
        <v>0</v>
      </c>
      <c r="D668" t="s">
        <v>147</v>
      </c>
      <c r="E668" t="s">
        <v>167</v>
      </c>
      <c r="F668" t="s">
        <v>280</v>
      </c>
      <c r="G668" t="s">
        <v>314</v>
      </c>
      <c r="H668" t="str" cm="1">
        <f t="array" ref="H668">_xlfn.IFS(OR(D668="Psychic",D668="Fairy",D668="Ghost",D668="Dark"),"Song",D668="Fighting","Dance",D669="Status","Song",AND(D669="Normal",E669="Special"),"Dance",TRUE,"Dance")</f>
        <v>Song</v>
      </c>
      <c r="I668" s="3" t="str" cm="1">
        <f t="array" aca="1" ref="I668" ca="1">_xlfn.LET(_xlpm.formedata,INDIRECT(ADDRESS(VALUE(RIGHT(H$1,2))+1,4,1,1,"Pokemon")&amp;":"&amp;ADDRESS(VALUE(RIGHT(H$1,2))+1,11,1,1)),DEC2BIN(INDEX(_xlpm.formedata,MATCH(H668,_xlpm.formedata,0)-1)-MIN(_xlpm.formedata),2))</f>
        <v>00</v>
      </c>
      <c r="J668" s="3" t="str">
        <f t="shared" si="40"/>
        <v/>
      </c>
      <c r="K668" s="3" t="str">
        <f t="shared" si="41"/>
        <v/>
      </c>
      <c r="L668" t="s">
        <v>130</v>
      </c>
      <c r="M668" s="3" t="str" cm="1">
        <f t="array" aca="1" ref="M668" ca="1">_xlfn.LET(_xlpm.formedata,INDIRECT(ADDRESS(VALUE(RIGHT(L$1,2))+1,4,1,1,"Pokemon")&amp;":"&amp;ADDRESS(VALUE(RIGHT(L$1,2))+1,11,1,1)),DEC2BIN(INDEX(_xlpm.formedata,MATCH(L668,_xlpm.formedata,0)-1)-MIN(_xlpm.formedata),2))</f>
        <v>10</v>
      </c>
      <c r="N668" s="3" t="str">
        <f t="shared" si="42"/>
        <v/>
      </c>
      <c r="O668" s="3" t="str">
        <f t="shared" si="43"/>
        <v/>
      </c>
    </row>
    <row r="669" spans="1:15" x14ac:dyDescent="0.45">
      <c r="A669">
        <v>667</v>
      </c>
      <c r="B669" t="s">
        <v>849</v>
      </c>
      <c r="C669" t="s">
        <v>0</v>
      </c>
      <c r="D669" t="s">
        <v>188</v>
      </c>
      <c r="E669" t="s">
        <v>141</v>
      </c>
      <c r="F669" t="s">
        <v>152</v>
      </c>
      <c r="G669" t="s">
        <v>142</v>
      </c>
      <c r="H669" t="str" cm="1">
        <f t="array" ref="H669">_xlfn.IFS(OR(D669="Psychic",D669="Fairy",D669="Ghost",D669="Dark"),"Song",D669="Fighting","Dance",D670="Status","Song",AND(D670="Normal",E670="Special"),"Dance",TRUE,"Dance")</f>
        <v>Dance</v>
      </c>
      <c r="I669" s="3" t="str" cm="1">
        <f t="array" aca="1" ref="I669" ca="1">_xlfn.LET(_xlpm.formedata,INDIRECT(ADDRESS(VALUE(RIGHT(H$1,2))+1,4,1,1,"Pokemon")&amp;":"&amp;ADDRESS(VALUE(RIGHT(H$1,2))+1,11,1,1)),DEC2BIN(INDEX(_xlpm.formedata,MATCH(H669,_xlpm.formedata,0)-1)-MIN(_xlpm.formedata),2))</f>
        <v>01</v>
      </c>
      <c r="J669" s="3" t="str">
        <f t="shared" si="40"/>
        <v/>
      </c>
      <c r="K669" s="3" t="str">
        <f t="shared" si="41"/>
        <v/>
      </c>
      <c r="L669" t="s">
        <v>129</v>
      </c>
      <c r="M669" s="3" t="str" cm="1">
        <f t="array" aca="1" ref="M669" ca="1">_xlfn.LET(_xlpm.formedata,INDIRECT(ADDRESS(VALUE(RIGHT(L$1,2))+1,4,1,1,"Pokemon")&amp;":"&amp;ADDRESS(VALUE(RIGHT(L$1,2))+1,11,1,1)),DEC2BIN(INDEX(_xlpm.formedata,MATCH(L669,_xlpm.formedata,0)-1)-MIN(_xlpm.formedata),2))</f>
        <v>01</v>
      </c>
      <c r="N669" s="3" t="str">
        <f t="shared" si="42"/>
        <v/>
      </c>
      <c r="O669" s="3" t="str">
        <f t="shared" si="43"/>
        <v/>
      </c>
    </row>
    <row r="670" spans="1:15" x14ac:dyDescent="0.45">
      <c r="A670">
        <v>668</v>
      </c>
      <c r="B670" t="s">
        <v>850</v>
      </c>
      <c r="C670" t="s">
        <v>0</v>
      </c>
      <c r="D670" t="s">
        <v>171</v>
      </c>
      <c r="E670" t="s">
        <v>167</v>
      </c>
      <c r="F670" t="s">
        <v>214</v>
      </c>
      <c r="G670" t="s">
        <v>142</v>
      </c>
      <c r="H670" t="str" cm="1">
        <f t="array" ref="H670">_xlfn.IFS(OR(D670="Psychic",D670="Fairy",D670="Ghost",D670="Dark"),"Song",D670="Fighting","Dance",D671="Status","Song",AND(D671="Normal",E671="Special"),"Dance",TRUE,"Dance")</f>
        <v>Dance</v>
      </c>
      <c r="I670" s="3" t="str" cm="1">
        <f t="array" aca="1" ref="I670" ca="1">_xlfn.LET(_xlpm.formedata,INDIRECT(ADDRESS(VALUE(RIGHT(H$1,2))+1,4,1,1,"Pokemon")&amp;":"&amp;ADDRESS(VALUE(RIGHT(H$1,2))+1,11,1,1)),DEC2BIN(INDEX(_xlpm.formedata,MATCH(H670,_xlpm.formedata,0)-1)-MIN(_xlpm.formedata),2))</f>
        <v>01</v>
      </c>
      <c r="J670" s="3" t="str">
        <f t="shared" ca="1" si="40"/>
        <v>01010101</v>
      </c>
      <c r="K670" s="3" t="str">
        <f t="shared" si="41"/>
        <v/>
      </c>
      <c r="L670" t="s">
        <v>131</v>
      </c>
      <c r="M670" s="3" t="str" cm="1">
        <f t="array" aca="1" ref="M670" ca="1">_xlfn.LET(_xlpm.formedata,INDIRECT(ADDRESS(VALUE(RIGHT(L$1,2))+1,4,1,1,"Pokemon")&amp;":"&amp;ADDRESS(VALUE(RIGHT(L$1,2))+1,11,1,1)),DEC2BIN(INDEX(_xlpm.formedata,MATCH(L670,_xlpm.formedata,0)-1)-MIN(_xlpm.formedata),2))</f>
        <v>11</v>
      </c>
      <c r="N670" s="3" t="str">
        <f t="shared" ca="1" si="42"/>
        <v>11000011</v>
      </c>
      <c r="O670" s="3" t="str">
        <f t="shared" si="43"/>
        <v/>
      </c>
    </row>
    <row r="671" spans="1:15" x14ac:dyDescent="0.45">
      <c r="A671">
        <v>669</v>
      </c>
      <c r="B671" t="s">
        <v>851</v>
      </c>
      <c r="C671" t="s">
        <v>0</v>
      </c>
      <c r="D671" t="s">
        <v>171</v>
      </c>
      <c r="E671" t="s">
        <v>141</v>
      </c>
      <c r="F671" t="s">
        <v>0</v>
      </c>
      <c r="G671" t="s">
        <v>142</v>
      </c>
      <c r="H671" t="str" cm="1">
        <f t="array" ref="H671">_xlfn.IFS(OR(D671="Psychic",D671="Fairy",D671="Ghost",D671="Dark"),"Song",D671="Fighting","Dance",D672="Status","Song",AND(D672="Normal",E672="Special"),"Dance",TRUE,"Dance")</f>
        <v>Dance</v>
      </c>
      <c r="I671" s="3" t="str" cm="1">
        <f t="array" aca="1" ref="I671" ca="1">_xlfn.LET(_xlpm.formedata,INDIRECT(ADDRESS(VALUE(RIGHT(H$1,2))+1,4,1,1,"Pokemon")&amp;":"&amp;ADDRESS(VALUE(RIGHT(H$1,2))+1,11,1,1)),DEC2BIN(INDEX(_xlpm.formedata,MATCH(H671,_xlpm.formedata,0)-1)-MIN(_xlpm.formedata),2))</f>
        <v>01</v>
      </c>
      <c r="J671" s="3" t="str">
        <f t="shared" si="40"/>
        <v/>
      </c>
      <c r="K671" s="3" t="str">
        <f t="shared" si="41"/>
        <v/>
      </c>
      <c r="L671" t="s">
        <v>128</v>
      </c>
      <c r="M671" s="3" t="str" cm="1">
        <f t="array" aca="1" ref="M671" ca="1">_xlfn.LET(_xlpm.formedata,INDIRECT(ADDRESS(VALUE(RIGHT(L$1,2))+1,4,1,1,"Pokemon")&amp;":"&amp;ADDRESS(VALUE(RIGHT(L$1,2))+1,11,1,1)),DEC2BIN(INDEX(_xlpm.formedata,MATCH(L671,_xlpm.formedata,0)-1)-MIN(_xlpm.formedata),2))</f>
        <v>00</v>
      </c>
      <c r="N671" s="3" t="str">
        <f t="shared" si="42"/>
        <v/>
      </c>
      <c r="O671" s="3" t="str">
        <f t="shared" si="43"/>
        <v/>
      </c>
    </row>
    <row r="672" spans="1:15" x14ac:dyDescent="0.45">
      <c r="A672">
        <v>670</v>
      </c>
      <c r="B672" t="s">
        <v>852</v>
      </c>
      <c r="C672" t="s">
        <v>0</v>
      </c>
      <c r="D672" t="s">
        <v>171</v>
      </c>
      <c r="E672" t="s">
        <v>141</v>
      </c>
      <c r="F672" t="s">
        <v>148</v>
      </c>
      <c r="G672" t="s">
        <v>142</v>
      </c>
      <c r="H672" t="str" cm="1">
        <f t="array" ref="H672">_xlfn.IFS(OR(D672="Psychic",D672="Fairy",D672="Ghost",D672="Dark"),"Song",D672="Fighting","Dance",D673="Status","Song",AND(D673="Normal",E673="Special"),"Dance",TRUE,"Dance")</f>
        <v>Dance</v>
      </c>
      <c r="I672" s="3" t="str" cm="1">
        <f t="array" aca="1" ref="I672" ca="1">_xlfn.LET(_xlpm.formedata,INDIRECT(ADDRESS(VALUE(RIGHT(H$1,2))+1,4,1,1,"Pokemon")&amp;":"&amp;ADDRESS(VALUE(RIGHT(H$1,2))+1,11,1,1)),DEC2BIN(INDEX(_xlpm.formedata,MATCH(H672,_xlpm.formedata,0)-1)-MIN(_xlpm.formedata),2))</f>
        <v>01</v>
      </c>
      <c r="J672" s="3" t="str">
        <f t="shared" si="40"/>
        <v/>
      </c>
      <c r="K672" s="3" t="str">
        <f t="shared" si="41"/>
        <v/>
      </c>
      <c r="L672" t="s">
        <v>128</v>
      </c>
      <c r="M672" s="3" t="str" cm="1">
        <f t="array" aca="1" ref="M672" ca="1">_xlfn.LET(_xlpm.formedata,INDIRECT(ADDRESS(VALUE(RIGHT(L$1,2))+1,4,1,1,"Pokemon")&amp;":"&amp;ADDRESS(VALUE(RIGHT(L$1,2))+1,11,1,1)),DEC2BIN(INDEX(_xlpm.formedata,MATCH(L672,_xlpm.formedata,0)-1)-MIN(_xlpm.formedata),2))</f>
        <v>00</v>
      </c>
      <c r="N672" s="3" t="str">
        <f t="shared" si="42"/>
        <v/>
      </c>
      <c r="O672" s="3" t="str">
        <f t="shared" si="43"/>
        <v/>
      </c>
    </row>
    <row r="673" spans="1:15" x14ac:dyDescent="0.45">
      <c r="A673">
        <v>671</v>
      </c>
      <c r="B673" t="s">
        <v>853</v>
      </c>
      <c r="C673">
        <v>3</v>
      </c>
      <c r="D673" t="s">
        <v>128</v>
      </c>
      <c r="E673" t="s">
        <v>167</v>
      </c>
      <c r="F673" t="s">
        <v>214</v>
      </c>
      <c r="G673" t="s">
        <v>142</v>
      </c>
      <c r="H673" t="str" cm="1">
        <f t="array" ref="H673">_xlfn.IFS(OR(D673="Psychic",D673="Fairy",D673="Ghost",D673="Dark"),"Song",D673="Fighting","Dance",D674="Status","Song",AND(D674="Normal",E674="Special"),"Dance",TRUE,"Dance")</f>
        <v>Dance</v>
      </c>
      <c r="I673" s="3" t="str" cm="1">
        <f t="array" aca="1" ref="I673" ca="1">_xlfn.LET(_xlpm.formedata,INDIRECT(ADDRESS(VALUE(RIGHT(H$1,2))+1,4,1,1,"Pokemon")&amp;":"&amp;ADDRESS(VALUE(RIGHT(H$1,2))+1,11,1,1)),DEC2BIN(INDEX(_xlpm.formedata,MATCH(H673,_xlpm.formedata,0)-1)-MIN(_xlpm.formedata),2))</f>
        <v>01</v>
      </c>
      <c r="J673" s="3" t="str">
        <f t="shared" si="40"/>
        <v/>
      </c>
      <c r="K673" s="3" t="str">
        <f t="shared" si="41"/>
        <v/>
      </c>
      <c r="L673" t="s">
        <v>131</v>
      </c>
      <c r="M673" s="3" t="str" cm="1">
        <f t="array" aca="1" ref="M673" ca="1">_xlfn.LET(_xlpm.formedata,INDIRECT(ADDRESS(VALUE(RIGHT(L$1,2))+1,4,1,1,"Pokemon")&amp;":"&amp;ADDRESS(VALUE(RIGHT(L$1,2))+1,11,1,1)),DEC2BIN(INDEX(_xlpm.formedata,MATCH(L673,_xlpm.formedata,0)-1)-MIN(_xlpm.formedata),2))</f>
        <v>11</v>
      </c>
      <c r="N673" s="3" t="str">
        <f t="shared" si="42"/>
        <v/>
      </c>
      <c r="O673" s="3" t="str">
        <f t="shared" si="43"/>
        <v/>
      </c>
    </row>
    <row r="674" spans="1:15" x14ac:dyDescent="0.45">
      <c r="A674">
        <v>672</v>
      </c>
      <c r="B674" t="s">
        <v>854</v>
      </c>
      <c r="C674" t="s">
        <v>0</v>
      </c>
      <c r="D674" t="s">
        <v>202</v>
      </c>
      <c r="E674" t="s">
        <v>167</v>
      </c>
      <c r="F674" t="s">
        <v>278</v>
      </c>
      <c r="G674" t="s">
        <v>142</v>
      </c>
      <c r="H674" t="str" cm="1">
        <f t="array" ref="H674">_xlfn.IFS(OR(D674="Psychic",D674="Fairy",D674="Ghost",D674="Dark"),"Song",D674="Fighting","Dance",D675="Status","Song",AND(D675="Normal",E675="Special"),"Dance",TRUE,"Dance")</f>
        <v>Dance</v>
      </c>
      <c r="I674" s="3" t="str" cm="1">
        <f t="array" aca="1" ref="I674" ca="1">_xlfn.LET(_xlpm.formedata,INDIRECT(ADDRESS(VALUE(RIGHT(H$1,2))+1,4,1,1,"Pokemon")&amp;":"&amp;ADDRESS(VALUE(RIGHT(H$1,2))+1,11,1,1)),DEC2BIN(INDEX(_xlpm.formedata,MATCH(H674,_xlpm.formedata,0)-1)-MIN(_xlpm.formedata),2))</f>
        <v>01</v>
      </c>
      <c r="J674" s="3" t="str">
        <f t="shared" ca="1" si="40"/>
        <v>00010101</v>
      </c>
      <c r="K674" s="3" t="str">
        <f t="shared" ca="1" si="41"/>
        <v>15451155</v>
      </c>
      <c r="L674" t="s">
        <v>131</v>
      </c>
      <c r="M674" s="3" t="str" cm="1">
        <f t="array" aca="1" ref="M674" ca="1">_xlfn.LET(_xlpm.formedata,INDIRECT(ADDRESS(VALUE(RIGHT(L$1,2))+1,4,1,1,"Pokemon")&amp;":"&amp;ADDRESS(VALUE(RIGHT(L$1,2))+1,11,1,1)),DEC2BIN(INDEX(_xlpm.formedata,MATCH(L674,_xlpm.formedata,0)-1)-MIN(_xlpm.formedata),2))</f>
        <v>11</v>
      </c>
      <c r="N674" s="3" t="str">
        <f t="shared" ca="1" si="42"/>
        <v>00111111</v>
      </c>
      <c r="O674" s="3" t="str">
        <f t="shared" ca="1" si="43"/>
        <v>3F6DB34F</v>
      </c>
    </row>
    <row r="675" spans="1:15" x14ac:dyDescent="0.45">
      <c r="A675">
        <v>673</v>
      </c>
      <c r="B675" t="s">
        <v>855</v>
      </c>
      <c r="C675" t="s">
        <v>0</v>
      </c>
      <c r="D675" t="s">
        <v>128</v>
      </c>
      <c r="E675" t="s">
        <v>167</v>
      </c>
      <c r="F675" t="s">
        <v>214</v>
      </c>
      <c r="G675" t="s">
        <v>314</v>
      </c>
      <c r="H675" t="str" cm="1">
        <f t="array" ref="H675">_xlfn.IFS(OR(D675="Psychic",D675="Fairy",D675="Ghost",D675="Dark"),"Song",D675="Fighting","Dance",D676="Status","Song",AND(D676="Normal",E676="Special"),"Dance",TRUE,"Dance")</f>
        <v>Dance</v>
      </c>
      <c r="I675" s="3" t="str" cm="1">
        <f t="array" aca="1" ref="I675" ca="1">_xlfn.LET(_xlpm.formedata,INDIRECT(ADDRESS(VALUE(RIGHT(H$1,2))+1,4,1,1,"Pokemon")&amp;":"&amp;ADDRESS(VALUE(RIGHT(H$1,2))+1,11,1,1)),DEC2BIN(INDEX(_xlpm.formedata,MATCH(H675,_xlpm.formedata,0)-1)-MIN(_xlpm.formedata),2))</f>
        <v>01</v>
      </c>
      <c r="J675" s="3" t="str">
        <f t="shared" si="40"/>
        <v/>
      </c>
      <c r="K675" s="3" t="str">
        <f t="shared" si="41"/>
        <v/>
      </c>
      <c r="L675" t="s">
        <v>131</v>
      </c>
      <c r="M675" s="3" t="str" cm="1">
        <f t="array" aca="1" ref="M675" ca="1">_xlfn.LET(_xlpm.formedata,INDIRECT(ADDRESS(VALUE(RIGHT(L$1,2))+1,4,1,1,"Pokemon")&amp;":"&amp;ADDRESS(VALUE(RIGHT(L$1,2))+1,11,1,1)),DEC2BIN(INDEX(_xlpm.formedata,MATCH(L675,_xlpm.formedata,0)-1)-MIN(_xlpm.formedata),2))</f>
        <v>11</v>
      </c>
      <c r="N675" s="3" t="str">
        <f t="shared" si="42"/>
        <v/>
      </c>
      <c r="O675" s="3" t="str">
        <f t="shared" si="43"/>
        <v/>
      </c>
    </row>
    <row r="676" spans="1:15" x14ac:dyDescent="0.45">
      <c r="A676">
        <v>674</v>
      </c>
      <c r="B676" t="s">
        <v>856</v>
      </c>
      <c r="C676" t="s">
        <v>0</v>
      </c>
      <c r="D676" t="s">
        <v>180</v>
      </c>
      <c r="E676" t="s">
        <v>167</v>
      </c>
      <c r="F676" t="s">
        <v>168</v>
      </c>
      <c r="G676" t="s">
        <v>396</v>
      </c>
      <c r="H676" t="str" cm="1">
        <f t="array" ref="H676">_xlfn.IFS(OR(D676="Psychic",D676="Fairy",D676="Ghost",D676="Dark"),"Song",D676="Fighting","Dance",D677="Status","Song",AND(D677="Normal",E677="Special"),"Dance",TRUE,"Dance")</f>
        <v>Dance</v>
      </c>
      <c r="I676" s="3" t="str" cm="1">
        <f t="array" aca="1" ref="I676" ca="1">_xlfn.LET(_xlpm.formedata,INDIRECT(ADDRESS(VALUE(RIGHT(H$1,2))+1,4,1,1,"Pokemon")&amp;":"&amp;ADDRESS(VALUE(RIGHT(H$1,2))+1,11,1,1)),DEC2BIN(INDEX(_xlpm.formedata,MATCH(H676,_xlpm.formedata,0)-1)-MIN(_xlpm.formedata),2))</f>
        <v>01</v>
      </c>
      <c r="J676" s="3" t="str">
        <f t="shared" si="40"/>
        <v/>
      </c>
      <c r="K676" s="3" t="str">
        <f t="shared" si="41"/>
        <v/>
      </c>
      <c r="L676" t="s">
        <v>131</v>
      </c>
      <c r="M676" s="3" t="str" cm="1">
        <f t="array" aca="1" ref="M676" ca="1">_xlfn.LET(_xlpm.formedata,INDIRECT(ADDRESS(VALUE(RIGHT(L$1,2))+1,4,1,1,"Pokemon")&amp;":"&amp;ADDRESS(VALUE(RIGHT(L$1,2))+1,11,1,1)),DEC2BIN(INDEX(_xlpm.formedata,MATCH(L676,_xlpm.formedata,0)-1)-MIN(_xlpm.formedata),2))</f>
        <v>11</v>
      </c>
      <c r="N676" s="3" t="str">
        <f t="shared" si="42"/>
        <v/>
      </c>
      <c r="O676" s="3" t="str">
        <f t="shared" si="43"/>
        <v/>
      </c>
    </row>
    <row r="677" spans="1:15" x14ac:dyDescent="0.45">
      <c r="A677">
        <v>675</v>
      </c>
      <c r="B677" t="s">
        <v>857</v>
      </c>
      <c r="C677" t="s">
        <v>0</v>
      </c>
      <c r="D677" t="s">
        <v>178</v>
      </c>
      <c r="E677" t="s">
        <v>141</v>
      </c>
      <c r="F677" t="s">
        <v>152</v>
      </c>
      <c r="G677" t="s">
        <v>142</v>
      </c>
      <c r="H677" t="str" cm="1">
        <f t="array" ref="H677">_xlfn.IFS(OR(D677="Psychic",D677="Fairy",D677="Ghost",D677="Dark"),"Song",D677="Fighting","Dance",D678="Status","Song",AND(D678="Normal",E678="Special"),"Dance",TRUE,"Dance")</f>
        <v>Song</v>
      </c>
      <c r="I677" s="3" t="str" cm="1">
        <f t="array" aca="1" ref="I677" ca="1">_xlfn.LET(_xlpm.formedata,INDIRECT(ADDRESS(VALUE(RIGHT(H$1,2))+1,4,1,1,"Pokemon")&amp;":"&amp;ADDRESS(VALUE(RIGHT(H$1,2))+1,11,1,1)),DEC2BIN(INDEX(_xlpm.formedata,MATCH(H677,_xlpm.formedata,0)-1)-MIN(_xlpm.formedata),2))</f>
        <v>00</v>
      </c>
      <c r="J677" s="3" t="str">
        <f t="shared" si="40"/>
        <v/>
      </c>
      <c r="K677" s="3" t="str">
        <f t="shared" si="41"/>
        <v/>
      </c>
      <c r="L677" t="s">
        <v>128</v>
      </c>
      <c r="M677" s="3" t="str" cm="1">
        <f t="array" aca="1" ref="M677" ca="1">_xlfn.LET(_xlpm.formedata,INDIRECT(ADDRESS(VALUE(RIGHT(L$1,2))+1,4,1,1,"Pokemon")&amp;":"&amp;ADDRESS(VALUE(RIGHT(L$1,2))+1,11,1,1)),DEC2BIN(INDEX(_xlpm.formedata,MATCH(L677,_xlpm.formedata,0)-1)-MIN(_xlpm.formedata),2))</f>
        <v>00</v>
      </c>
      <c r="N677" s="3" t="str">
        <f t="shared" si="42"/>
        <v/>
      </c>
      <c r="O677" s="3" t="str">
        <f t="shared" si="43"/>
        <v/>
      </c>
    </row>
    <row r="678" spans="1:15" x14ac:dyDescent="0.45">
      <c r="A678">
        <v>676</v>
      </c>
      <c r="B678" t="s">
        <v>858</v>
      </c>
      <c r="C678" t="s">
        <v>0</v>
      </c>
      <c r="D678" t="s">
        <v>204</v>
      </c>
      <c r="E678" t="s">
        <v>151</v>
      </c>
      <c r="F678" t="s">
        <v>152</v>
      </c>
      <c r="G678" t="s">
        <v>142</v>
      </c>
      <c r="H678" t="str" cm="1">
        <f t="array" ref="H678">_xlfn.IFS(OR(D678="Psychic",D678="Fairy",D678="Ghost",D678="Dark"),"Song",D678="Fighting","Dance",D679="Status","Song",AND(D679="Normal",E679="Special"),"Dance",TRUE,"Dance")</f>
        <v>Dance</v>
      </c>
      <c r="I678" s="3" t="str" cm="1">
        <f t="array" aca="1" ref="I678" ca="1">_xlfn.LET(_xlpm.formedata,INDIRECT(ADDRESS(VALUE(RIGHT(H$1,2))+1,4,1,1,"Pokemon")&amp;":"&amp;ADDRESS(VALUE(RIGHT(H$1,2))+1,11,1,1)),DEC2BIN(INDEX(_xlpm.formedata,MATCH(H678,_xlpm.formedata,0)-1)-MIN(_xlpm.formedata),2))</f>
        <v>01</v>
      </c>
      <c r="J678" s="3" t="str">
        <f t="shared" ca="1" si="40"/>
        <v>01000101</v>
      </c>
      <c r="K678" s="3" t="str">
        <f t="shared" si="41"/>
        <v/>
      </c>
      <c r="L678" t="s">
        <v>129</v>
      </c>
      <c r="M678" s="3" t="str" cm="1">
        <f t="array" aca="1" ref="M678" ca="1">_xlfn.LET(_xlpm.formedata,INDIRECT(ADDRESS(VALUE(RIGHT(L$1,2))+1,4,1,1,"Pokemon")&amp;":"&amp;ADDRESS(VALUE(RIGHT(L$1,2))+1,11,1,1)),DEC2BIN(INDEX(_xlpm.formedata,MATCH(L678,_xlpm.formedata,0)-1)-MIN(_xlpm.formedata),2))</f>
        <v>01</v>
      </c>
      <c r="N678" s="3" t="str">
        <f t="shared" ca="1" si="42"/>
        <v>01101101</v>
      </c>
      <c r="O678" s="3" t="str">
        <f t="shared" si="43"/>
        <v/>
      </c>
    </row>
    <row r="679" spans="1:15" x14ac:dyDescent="0.45">
      <c r="A679">
        <v>677</v>
      </c>
      <c r="B679" t="s">
        <v>859</v>
      </c>
      <c r="C679" t="s">
        <v>0</v>
      </c>
      <c r="D679" t="s">
        <v>180</v>
      </c>
      <c r="E679" t="s">
        <v>141</v>
      </c>
      <c r="F679" t="s">
        <v>152</v>
      </c>
      <c r="G679" t="s">
        <v>142</v>
      </c>
      <c r="H679" t="str" cm="1">
        <f t="array" ref="H679">_xlfn.IFS(OR(D679="Psychic",D679="Fairy",D679="Ghost",D679="Dark"),"Song",D679="Fighting","Dance",D680="Status","Song",AND(D680="Normal",E680="Special"),"Dance",TRUE,"Dance")</f>
        <v>Dance</v>
      </c>
      <c r="I679" s="3" t="str" cm="1">
        <f t="array" aca="1" ref="I679" ca="1">_xlfn.LET(_xlpm.formedata,INDIRECT(ADDRESS(VALUE(RIGHT(H$1,2))+1,4,1,1,"Pokemon")&amp;":"&amp;ADDRESS(VALUE(RIGHT(H$1,2))+1,11,1,1)),DEC2BIN(INDEX(_xlpm.formedata,MATCH(H679,_xlpm.formedata,0)-1)-MIN(_xlpm.formedata),2))</f>
        <v>01</v>
      </c>
      <c r="J679" s="3" t="str">
        <f t="shared" si="40"/>
        <v/>
      </c>
      <c r="K679" s="3" t="str">
        <f t="shared" si="41"/>
        <v/>
      </c>
      <c r="L679" t="s">
        <v>131</v>
      </c>
      <c r="M679" s="3" t="str" cm="1">
        <f t="array" aca="1" ref="M679" ca="1">_xlfn.LET(_xlpm.formedata,INDIRECT(ADDRESS(VALUE(RIGHT(L$1,2))+1,4,1,1,"Pokemon")&amp;":"&amp;ADDRESS(VALUE(RIGHT(L$1,2))+1,11,1,1)),DEC2BIN(INDEX(_xlpm.formedata,MATCH(L679,_xlpm.formedata,0)-1)-MIN(_xlpm.formedata),2))</f>
        <v>11</v>
      </c>
      <c r="N679" s="3" t="str">
        <f t="shared" si="42"/>
        <v/>
      </c>
      <c r="O679" s="3" t="str">
        <f t="shared" si="43"/>
        <v/>
      </c>
    </row>
    <row r="680" spans="1:15" x14ac:dyDescent="0.45">
      <c r="A680">
        <v>678</v>
      </c>
      <c r="B680" t="s">
        <v>860</v>
      </c>
      <c r="C680" t="s">
        <v>0</v>
      </c>
      <c r="D680" t="s">
        <v>229</v>
      </c>
      <c r="E680" t="s">
        <v>167</v>
      </c>
      <c r="F680" t="s">
        <v>291</v>
      </c>
      <c r="G680" t="s">
        <v>292</v>
      </c>
      <c r="H680" t="str" cm="1">
        <f t="array" ref="H680">_xlfn.IFS(OR(D680="Psychic",D680="Fairy",D680="Ghost",D680="Dark"),"Song",D680="Fighting","Dance",D681="Status","Song",AND(D681="Normal",E681="Special"),"Dance",TRUE,"Dance")</f>
        <v>Song</v>
      </c>
      <c r="I680" s="3" t="str" cm="1">
        <f t="array" aca="1" ref="I680" ca="1">_xlfn.LET(_xlpm.formedata,INDIRECT(ADDRESS(VALUE(RIGHT(H$1,2))+1,4,1,1,"Pokemon")&amp;":"&amp;ADDRESS(VALUE(RIGHT(H$1,2))+1,11,1,1)),DEC2BIN(INDEX(_xlpm.formedata,MATCH(H680,_xlpm.formedata,0)-1)-MIN(_xlpm.formedata),2))</f>
        <v>00</v>
      </c>
      <c r="J680" s="3" t="str">
        <f t="shared" si="40"/>
        <v/>
      </c>
      <c r="K680" s="3" t="str">
        <f t="shared" si="41"/>
        <v/>
      </c>
      <c r="L680" t="s">
        <v>130</v>
      </c>
      <c r="M680" s="3" t="str" cm="1">
        <f t="array" aca="1" ref="M680" ca="1">_xlfn.LET(_xlpm.formedata,INDIRECT(ADDRESS(VALUE(RIGHT(L$1,2))+1,4,1,1,"Pokemon")&amp;":"&amp;ADDRESS(VALUE(RIGHT(L$1,2))+1,11,1,1)),DEC2BIN(INDEX(_xlpm.formedata,MATCH(L680,_xlpm.formedata,0)-1)-MIN(_xlpm.formedata),2))</f>
        <v>10</v>
      </c>
      <c r="N680" s="3" t="str">
        <f t="shared" si="42"/>
        <v/>
      </c>
      <c r="O680" s="3" t="str">
        <f t="shared" si="43"/>
        <v/>
      </c>
    </row>
    <row r="681" spans="1:15" x14ac:dyDescent="0.45">
      <c r="A681">
        <v>679</v>
      </c>
      <c r="B681" t="s">
        <v>861</v>
      </c>
      <c r="C681" t="s">
        <v>0</v>
      </c>
      <c r="D681" t="s">
        <v>204</v>
      </c>
      <c r="E681" t="s">
        <v>141</v>
      </c>
      <c r="F681" t="s">
        <v>164</v>
      </c>
      <c r="G681" t="s">
        <v>142</v>
      </c>
      <c r="H681" t="str" cm="1">
        <f t="array" ref="H681">_xlfn.IFS(OR(D681="Psychic",D681="Fairy",D681="Ghost",D681="Dark"),"Song",D681="Fighting","Dance",D682="Status","Song",AND(D682="Normal",E682="Special"),"Dance",TRUE,"Dance")</f>
        <v>Dance</v>
      </c>
      <c r="I681" s="3" t="str" cm="1">
        <f t="array" aca="1" ref="I681" ca="1">_xlfn.LET(_xlpm.formedata,INDIRECT(ADDRESS(VALUE(RIGHT(H$1,2))+1,4,1,1,"Pokemon")&amp;":"&amp;ADDRESS(VALUE(RIGHT(H$1,2))+1,11,1,1)),DEC2BIN(INDEX(_xlpm.formedata,MATCH(H681,_xlpm.formedata,0)-1)-MIN(_xlpm.formedata),2))</f>
        <v>01</v>
      </c>
      <c r="J681" s="3" t="str">
        <f t="shared" si="40"/>
        <v/>
      </c>
      <c r="K681" s="3" t="str">
        <f t="shared" si="41"/>
        <v/>
      </c>
      <c r="L681" t="s">
        <v>129</v>
      </c>
      <c r="M681" s="3" t="str" cm="1">
        <f t="array" aca="1" ref="M681" ca="1">_xlfn.LET(_xlpm.formedata,INDIRECT(ADDRESS(VALUE(RIGHT(L$1,2))+1,4,1,1,"Pokemon")&amp;":"&amp;ADDRESS(VALUE(RIGHT(L$1,2))+1,11,1,1)),DEC2BIN(INDEX(_xlpm.formedata,MATCH(L681,_xlpm.formedata,0)-1)-MIN(_xlpm.formedata),2))</f>
        <v>01</v>
      </c>
      <c r="N681" s="3" t="str">
        <f t="shared" si="42"/>
        <v/>
      </c>
      <c r="O681" s="3" t="str">
        <f t="shared" si="43"/>
        <v/>
      </c>
    </row>
    <row r="682" spans="1:15" x14ac:dyDescent="0.45">
      <c r="A682">
        <v>680</v>
      </c>
      <c r="B682" t="s">
        <v>862</v>
      </c>
      <c r="C682" t="s">
        <v>0</v>
      </c>
      <c r="D682" t="s">
        <v>154</v>
      </c>
      <c r="E682" t="s">
        <v>141</v>
      </c>
      <c r="F682" t="s">
        <v>164</v>
      </c>
      <c r="G682" t="s">
        <v>142</v>
      </c>
      <c r="H682" t="str" cm="1">
        <f t="array" ref="H682">_xlfn.IFS(OR(D682="Psychic",D682="Fairy",D682="Ghost",D682="Dark"),"Song",D682="Fighting","Dance",D683="Status","Song",AND(D683="Normal",E683="Special"),"Dance",TRUE,"Dance")</f>
        <v>Dance</v>
      </c>
      <c r="I682" s="3" t="str" cm="1">
        <f t="array" aca="1" ref="I682" ca="1">_xlfn.LET(_xlpm.formedata,INDIRECT(ADDRESS(VALUE(RIGHT(H$1,2))+1,4,1,1,"Pokemon")&amp;":"&amp;ADDRESS(VALUE(RIGHT(H$1,2))+1,11,1,1)),DEC2BIN(INDEX(_xlpm.formedata,MATCH(H682,_xlpm.formedata,0)-1)-MIN(_xlpm.formedata),2))</f>
        <v>01</v>
      </c>
      <c r="J682" s="3" t="str">
        <f t="shared" ca="1" si="40"/>
        <v>00010001</v>
      </c>
      <c r="K682" s="3" t="str">
        <f t="shared" si="41"/>
        <v/>
      </c>
      <c r="L682" t="s">
        <v>131</v>
      </c>
      <c r="M682" s="3" t="str" cm="1">
        <f t="array" aca="1" ref="M682" ca="1">_xlfn.LET(_xlpm.formedata,INDIRECT(ADDRESS(VALUE(RIGHT(L$1,2))+1,4,1,1,"Pokemon")&amp;":"&amp;ADDRESS(VALUE(RIGHT(L$1,2))+1,11,1,1)),DEC2BIN(INDEX(_xlpm.formedata,MATCH(L682,_xlpm.formedata,0)-1)-MIN(_xlpm.formedata),2))</f>
        <v>11</v>
      </c>
      <c r="N682" s="3" t="str">
        <f t="shared" ca="1" si="42"/>
        <v>10110011</v>
      </c>
      <c r="O682" s="3" t="str">
        <f t="shared" si="43"/>
        <v/>
      </c>
    </row>
    <row r="683" spans="1:15" x14ac:dyDescent="0.45">
      <c r="A683">
        <v>681</v>
      </c>
      <c r="B683" t="s">
        <v>863</v>
      </c>
      <c r="C683" t="s">
        <v>0</v>
      </c>
      <c r="D683" t="s">
        <v>178</v>
      </c>
      <c r="E683" t="s">
        <v>141</v>
      </c>
      <c r="F683" t="s">
        <v>0</v>
      </c>
      <c r="G683" t="s">
        <v>142</v>
      </c>
      <c r="H683" t="str" cm="1">
        <f t="array" ref="H683">_xlfn.IFS(OR(D683="Psychic",D683="Fairy",D683="Ghost",D683="Dark"),"Song",D683="Fighting","Dance",D684="Status","Song",AND(D684="Normal",E684="Special"),"Dance",TRUE,"Dance")</f>
        <v>Song</v>
      </c>
      <c r="I683" s="3" t="str" cm="1">
        <f t="array" aca="1" ref="I683" ca="1">_xlfn.LET(_xlpm.formedata,INDIRECT(ADDRESS(VALUE(RIGHT(H$1,2))+1,4,1,1,"Pokemon")&amp;":"&amp;ADDRESS(VALUE(RIGHT(H$1,2))+1,11,1,1)),DEC2BIN(INDEX(_xlpm.formedata,MATCH(H683,_xlpm.formedata,0)-1)-MIN(_xlpm.formedata),2))</f>
        <v>00</v>
      </c>
      <c r="J683" s="3" t="str">
        <f t="shared" si="40"/>
        <v/>
      </c>
      <c r="K683" s="3" t="str">
        <f t="shared" si="41"/>
        <v/>
      </c>
      <c r="L683" t="s">
        <v>128</v>
      </c>
      <c r="M683" s="3" t="str" cm="1">
        <f t="array" aca="1" ref="M683" ca="1">_xlfn.LET(_xlpm.formedata,INDIRECT(ADDRESS(VALUE(RIGHT(L$1,2))+1,4,1,1,"Pokemon")&amp;":"&amp;ADDRESS(VALUE(RIGHT(L$1,2))+1,11,1,1)),DEC2BIN(INDEX(_xlpm.formedata,MATCH(L683,_xlpm.formedata,0)-1)-MIN(_xlpm.formedata),2))</f>
        <v>00</v>
      </c>
      <c r="N683" s="3" t="str">
        <f t="shared" si="42"/>
        <v/>
      </c>
      <c r="O683" s="3" t="str">
        <f t="shared" si="43"/>
        <v/>
      </c>
    </row>
    <row r="684" spans="1:15" x14ac:dyDescent="0.45">
      <c r="A684">
        <v>682</v>
      </c>
      <c r="B684" t="s">
        <v>864</v>
      </c>
      <c r="C684" t="s">
        <v>0</v>
      </c>
      <c r="D684" t="s">
        <v>154</v>
      </c>
      <c r="E684" t="s">
        <v>151</v>
      </c>
      <c r="F684" t="s">
        <v>152</v>
      </c>
      <c r="G684" t="s">
        <v>142</v>
      </c>
      <c r="H684" t="str" cm="1">
        <f t="array" ref="H684">_xlfn.IFS(OR(D684="Psychic",D684="Fairy",D684="Ghost",D684="Dark"),"Song",D684="Fighting","Dance",D685="Status","Song",AND(D685="Normal",E685="Special"),"Dance",TRUE,"Dance")</f>
        <v>Dance</v>
      </c>
      <c r="I684" s="3" t="str" cm="1">
        <f t="array" aca="1" ref="I684" ca="1">_xlfn.LET(_xlpm.formedata,INDIRECT(ADDRESS(VALUE(RIGHT(H$1,2))+1,4,1,1,"Pokemon")&amp;":"&amp;ADDRESS(VALUE(RIGHT(H$1,2))+1,11,1,1)),DEC2BIN(INDEX(_xlpm.formedata,MATCH(H684,_xlpm.formedata,0)-1)-MIN(_xlpm.formedata),2))</f>
        <v>01</v>
      </c>
      <c r="J684" s="3" t="str">
        <f t="shared" si="40"/>
        <v/>
      </c>
      <c r="K684" s="3" t="str">
        <f t="shared" si="41"/>
        <v/>
      </c>
      <c r="L684" t="s">
        <v>131</v>
      </c>
      <c r="M684" s="3" t="str" cm="1">
        <f t="array" aca="1" ref="M684" ca="1">_xlfn.LET(_xlpm.formedata,INDIRECT(ADDRESS(VALUE(RIGHT(L$1,2))+1,4,1,1,"Pokemon")&amp;":"&amp;ADDRESS(VALUE(RIGHT(L$1,2))+1,11,1,1)),DEC2BIN(INDEX(_xlpm.formedata,MATCH(L684,_xlpm.formedata,0)-1)-MIN(_xlpm.formedata),2))</f>
        <v>11</v>
      </c>
      <c r="N684" s="3" t="str">
        <f t="shared" si="42"/>
        <v/>
      </c>
      <c r="O684" s="3" t="str">
        <f t="shared" si="43"/>
        <v/>
      </c>
    </row>
    <row r="685" spans="1:15" x14ac:dyDescent="0.45">
      <c r="A685">
        <v>683</v>
      </c>
      <c r="B685" t="s">
        <v>865</v>
      </c>
      <c r="C685">
        <v>1</v>
      </c>
      <c r="D685" t="s">
        <v>229</v>
      </c>
      <c r="E685" t="s">
        <v>167</v>
      </c>
      <c r="F685" t="s">
        <v>214</v>
      </c>
      <c r="G685" t="s">
        <v>142</v>
      </c>
      <c r="H685" t="str" cm="1">
        <f t="array" ref="H685">_xlfn.IFS(OR(D685="Psychic",D685="Fairy",D685="Ghost",D685="Dark"),"Song",D685="Fighting","Dance",D686="Status","Song",AND(D686="Normal",E686="Special"),"Dance",TRUE,"Dance")</f>
        <v>Song</v>
      </c>
      <c r="I685" s="3" t="str" cm="1">
        <f t="array" aca="1" ref="I685" ca="1">_xlfn.LET(_xlpm.formedata,INDIRECT(ADDRESS(VALUE(RIGHT(H$1,2))+1,4,1,1,"Pokemon")&amp;":"&amp;ADDRESS(VALUE(RIGHT(H$1,2))+1,11,1,1)),DEC2BIN(INDEX(_xlpm.formedata,MATCH(H685,_xlpm.formedata,0)-1)-MIN(_xlpm.formedata),2))</f>
        <v>00</v>
      </c>
      <c r="J685" s="3" t="str">
        <f t="shared" si="40"/>
        <v/>
      </c>
      <c r="K685" s="3" t="str">
        <f t="shared" si="41"/>
        <v/>
      </c>
      <c r="L685" t="s">
        <v>130</v>
      </c>
      <c r="M685" s="3" t="str" cm="1">
        <f t="array" aca="1" ref="M685" ca="1">_xlfn.LET(_xlpm.formedata,INDIRECT(ADDRESS(VALUE(RIGHT(L$1,2))+1,4,1,1,"Pokemon")&amp;":"&amp;ADDRESS(VALUE(RIGHT(L$1,2))+1,11,1,1)),DEC2BIN(INDEX(_xlpm.formedata,MATCH(L685,_xlpm.formedata,0)-1)-MIN(_xlpm.formedata),2))</f>
        <v>10</v>
      </c>
      <c r="N685" s="3" t="str">
        <f t="shared" si="42"/>
        <v/>
      </c>
      <c r="O685" s="3" t="str">
        <f t="shared" si="43"/>
        <v/>
      </c>
    </row>
    <row r="686" spans="1:15" x14ac:dyDescent="0.45">
      <c r="A686">
        <v>684</v>
      </c>
      <c r="B686" t="s">
        <v>866</v>
      </c>
      <c r="C686">
        <v>1</v>
      </c>
      <c r="D686" t="s">
        <v>180</v>
      </c>
      <c r="E686" t="s">
        <v>141</v>
      </c>
      <c r="F686" t="s">
        <v>152</v>
      </c>
      <c r="G686" t="s">
        <v>142</v>
      </c>
      <c r="H686" t="str" cm="1">
        <f t="array" ref="H686">_xlfn.IFS(OR(D686="Psychic",D686="Fairy",D686="Ghost",D686="Dark"),"Song",D686="Fighting","Dance",D687="Status","Song",AND(D687="Normal",E687="Special"),"Dance",TRUE,"Dance")</f>
        <v>Dance</v>
      </c>
      <c r="I686" s="3" t="str" cm="1">
        <f t="array" aca="1" ref="I686" ca="1">_xlfn.LET(_xlpm.formedata,INDIRECT(ADDRESS(VALUE(RIGHT(H$1,2))+1,4,1,1,"Pokemon")&amp;":"&amp;ADDRESS(VALUE(RIGHT(H$1,2))+1,11,1,1)),DEC2BIN(INDEX(_xlpm.formedata,MATCH(H686,_xlpm.formedata,0)-1)-MIN(_xlpm.formedata),2))</f>
        <v>01</v>
      </c>
      <c r="J686" s="3" t="str">
        <f t="shared" ca="1" si="40"/>
        <v>01010101</v>
      </c>
      <c r="K686" s="3" t="str">
        <f t="shared" si="41"/>
        <v/>
      </c>
      <c r="L686" t="s">
        <v>131</v>
      </c>
      <c r="M686" s="3" t="str" cm="1">
        <f t="array" aca="1" ref="M686" ca="1">_xlfn.LET(_xlpm.formedata,INDIRECT(ADDRESS(VALUE(RIGHT(L$1,2))+1,4,1,1,"Pokemon")&amp;":"&amp;ADDRESS(VALUE(RIGHT(L$1,2))+1,11,1,1)),DEC2BIN(INDEX(_xlpm.formedata,MATCH(L686,_xlpm.formedata,0)-1)-MIN(_xlpm.formedata),2))</f>
        <v>11</v>
      </c>
      <c r="N686" s="3" t="str">
        <f t="shared" ca="1" si="42"/>
        <v>01001111</v>
      </c>
      <c r="O686" s="3" t="str">
        <f t="shared" si="43"/>
        <v/>
      </c>
    </row>
    <row r="687" spans="1:15" x14ac:dyDescent="0.45">
      <c r="A687">
        <v>685</v>
      </c>
      <c r="B687" t="s">
        <v>867</v>
      </c>
      <c r="C687">
        <v>1</v>
      </c>
      <c r="D687" t="s">
        <v>202</v>
      </c>
      <c r="E687" t="s">
        <v>167</v>
      </c>
      <c r="F687" t="s">
        <v>214</v>
      </c>
      <c r="G687" t="s">
        <v>396</v>
      </c>
      <c r="H687" t="str" cm="1">
        <f t="array" ref="H687">_xlfn.IFS(OR(D687="Psychic",D687="Fairy",D687="Ghost",D687="Dark"),"Song",D687="Fighting","Dance",D688="Status","Song",AND(D688="Normal",E688="Special"),"Dance",TRUE,"Dance")</f>
        <v>Dance</v>
      </c>
      <c r="I687" s="3" t="str" cm="1">
        <f t="array" aca="1" ref="I687" ca="1">_xlfn.LET(_xlpm.formedata,INDIRECT(ADDRESS(VALUE(RIGHT(H$1,2))+1,4,1,1,"Pokemon")&amp;":"&amp;ADDRESS(VALUE(RIGHT(H$1,2))+1,11,1,1)),DEC2BIN(INDEX(_xlpm.formedata,MATCH(H687,_xlpm.formedata,0)-1)-MIN(_xlpm.formedata),2))</f>
        <v>01</v>
      </c>
      <c r="J687" s="3" t="str">
        <f t="shared" si="40"/>
        <v/>
      </c>
      <c r="K687" s="3" t="str">
        <f t="shared" si="41"/>
        <v/>
      </c>
      <c r="L687" t="s">
        <v>131</v>
      </c>
      <c r="M687" s="3" t="str" cm="1">
        <f t="array" aca="1" ref="M687" ca="1">_xlfn.LET(_xlpm.formedata,INDIRECT(ADDRESS(VALUE(RIGHT(L$1,2))+1,4,1,1,"Pokemon")&amp;":"&amp;ADDRESS(VALUE(RIGHT(L$1,2))+1,11,1,1)),DEC2BIN(INDEX(_xlpm.formedata,MATCH(L687,_xlpm.formedata,0)-1)-MIN(_xlpm.formedata),2))</f>
        <v>11</v>
      </c>
      <c r="N687" s="3" t="str">
        <f t="shared" si="42"/>
        <v/>
      </c>
      <c r="O687" s="3" t="str">
        <f t="shared" si="43"/>
        <v/>
      </c>
    </row>
    <row r="688" spans="1:15" x14ac:dyDescent="0.45">
      <c r="A688">
        <v>686</v>
      </c>
      <c r="B688" t="s">
        <v>868</v>
      </c>
      <c r="C688" t="s">
        <v>0</v>
      </c>
      <c r="D688" t="s">
        <v>128</v>
      </c>
      <c r="E688" t="s">
        <v>151</v>
      </c>
      <c r="F688" t="s">
        <v>148</v>
      </c>
      <c r="G688" t="s">
        <v>142</v>
      </c>
      <c r="H688" t="str" cm="1">
        <f t="array" ref="H688">_xlfn.IFS(OR(D688="Psychic",D688="Fairy",D688="Ghost",D688="Dark"),"Song",D688="Fighting","Dance",D689="Status","Song",AND(D689="Normal",E689="Special"),"Dance",TRUE,"Dance")</f>
        <v>Dance</v>
      </c>
      <c r="I688" s="3" t="str" cm="1">
        <f t="array" aca="1" ref="I688" ca="1">_xlfn.LET(_xlpm.formedata,INDIRECT(ADDRESS(VALUE(RIGHT(H$1,2))+1,4,1,1,"Pokemon")&amp;":"&amp;ADDRESS(VALUE(RIGHT(H$1,2))+1,11,1,1)),DEC2BIN(INDEX(_xlpm.formedata,MATCH(H688,_xlpm.formedata,0)-1)-MIN(_xlpm.formedata),2))</f>
        <v>01</v>
      </c>
      <c r="J688" s="3" t="str">
        <f t="shared" si="40"/>
        <v/>
      </c>
      <c r="K688" s="3" t="str">
        <f t="shared" si="41"/>
        <v/>
      </c>
      <c r="L688" t="s">
        <v>128</v>
      </c>
      <c r="M688" s="3" t="str" cm="1">
        <f t="array" aca="1" ref="M688" ca="1">_xlfn.LET(_xlpm.formedata,INDIRECT(ADDRESS(VALUE(RIGHT(L$1,2))+1,4,1,1,"Pokemon")&amp;":"&amp;ADDRESS(VALUE(RIGHT(L$1,2))+1,11,1,1)),DEC2BIN(INDEX(_xlpm.formedata,MATCH(L688,_xlpm.formedata,0)-1)-MIN(_xlpm.formedata),2))</f>
        <v>00</v>
      </c>
      <c r="N688" s="3" t="str">
        <f t="shared" si="42"/>
        <v/>
      </c>
      <c r="O688" s="3" t="str">
        <f t="shared" si="43"/>
        <v/>
      </c>
    </row>
    <row r="689" spans="1:15" x14ac:dyDescent="0.45">
      <c r="A689">
        <v>687</v>
      </c>
      <c r="B689" t="s">
        <v>869</v>
      </c>
      <c r="C689" t="s">
        <v>0</v>
      </c>
      <c r="D689" t="s">
        <v>255</v>
      </c>
      <c r="E689" t="s">
        <v>151</v>
      </c>
      <c r="F689" t="s">
        <v>243</v>
      </c>
      <c r="G689" t="s">
        <v>165</v>
      </c>
      <c r="H689" t="str" cm="1">
        <f t="array" ref="H689">_xlfn.IFS(OR(D689="Psychic",D689="Fairy",D689="Ghost",D689="Dark"),"Song",D689="Fighting","Dance",D690="Status","Song",AND(D690="Normal",E690="Special"),"Dance",TRUE,"Dance")</f>
        <v>Dance</v>
      </c>
      <c r="I689" s="3" t="str" cm="1">
        <f t="array" aca="1" ref="I689" ca="1">_xlfn.LET(_xlpm.formedata,INDIRECT(ADDRESS(VALUE(RIGHT(H$1,2))+1,4,1,1,"Pokemon")&amp;":"&amp;ADDRESS(VALUE(RIGHT(H$1,2))+1,11,1,1)),DEC2BIN(INDEX(_xlpm.formedata,MATCH(H689,_xlpm.formedata,0)-1)-MIN(_xlpm.formedata),2))</f>
        <v>01</v>
      </c>
      <c r="J689" s="3" t="str">
        <f t="shared" si="40"/>
        <v/>
      </c>
      <c r="K689" s="3" t="str">
        <f t="shared" si="41"/>
        <v/>
      </c>
      <c r="L689" t="s">
        <v>129</v>
      </c>
      <c r="M689" s="3" t="str" cm="1">
        <f t="array" aca="1" ref="M689" ca="1">_xlfn.LET(_xlpm.formedata,INDIRECT(ADDRESS(VALUE(RIGHT(L$1,2))+1,4,1,1,"Pokemon")&amp;":"&amp;ADDRESS(VALUE(RIGHT(L$1,2))+1,11,1,1)),DEC2BIN(INDEX(_xlpm.formedata,MATCH(L689,_xlpm.formedata,0)-1)-MIN(_xlpm.formedata),2))</f>
        <v>01</v>
      </c>
      <c r="N689" s="3" t="str">
        <f t="shared" si="42"/>
        <v/>
      </c>
      <c r="O689" s="3" t="str">
        <f t="shared" si="43"/>
        <v/>
      </c>
    </row>
    <row r="690" spans="1:15" x14ac:dyDescent="0.45">
      <c r="A690">
        <v>688</v>
      </c>
      <c r="B690" t="s">
        <v>870</v>
      </c>
      <c r="C690" t="s">
        <v>0</v>
      </c>
      <c r="D690" t="s">
        <v>171</v>
      </c>
      <c r="E690" t="s">
        <v>141</v>
      </c>
      <c r="F690" t="s">
        <v>164</v>
      </c>
      <c r="G690" t="s">
        <v>142</v>
      </c>
      <c r="H690" t="str" cm="1">
        <f t="array" ref="H690">_xlfn.IFS(OR(D690="Psychic",D690="Fairy",D690="Ghost",D690="Dark"),"Song",D690="Fighting","Dance",D691="Status","Song",AND(D691="Normal",E691="Special"),"Dance",TRUE,"Dance")</f>
        <v>Dance</v>
      </c>
      <c r="I690" s="3" t="str" cm="1">
        <f t="array" aca="1" ref="I690" ca="1">_xlfn.LET(_xlpm.formedata,INDIRECT(ADDRESS(VALUE(RIGHT(H$1,2))+1,4,1,1,"Pokemon")&amp;":"&amp;ADDRESS(VALUE(RIGHT(H$1,2))+1,11,1,1)),DEC2BIN(INDEX(_xlpm.formedata,MATCH(H690,_xlpm.formedata,0)-1)-MIN(_xlpm.formedata),2))</f>
        <v>01</v>
      </c>
      <c r="J690" s="3" t="str">
        <f t="shared" ca="1" si="40"/>
        <v>01010001</v>
      </c>
      <c r="K690" s="3" t="str">
        <f t="shared" ca="1" si="41"/>
        <v>51110415</v>
      </c>
      <c r="L690" t="s">
        <v>129</v>
      </c>
      <c r="M690" s="3" t="str" cm="1">
        <f t="array" aca="1" ref="M690" ca="1">_xlfn.LET(_xlpm.formedata,INDIRECT(ADDRESS(VALUE(RIGHT(L$1,2))+1,4,1,1,"Pokemon")&amp;":"&amp;ADDRESS(VALUE(RIGHT(L$1,2))+1,11,1,1)),DEC2BIN(INDEX(_xlpm.formedata,MATCH(L690,_xlpm.formedata,0)-1)-MIN(_xlpm.formedata),2))</f>
        <v>01</v>
      </c>
      <c r="N690" s="3" t="str">
        <f t="shared" ca="1" si="42"/>
        <v>01011001</v>
      </c>
      <c r="O690" s="3" t="str">
        <f t="shared" ca="1" si="43"/>
        <v>593120B2</v>
      </c>
    </row>
    <row r="691" spans="1:15" x14ac:dyDescent="0.45">
      <c r="A691">
        <v>689</v>
      </c>
      <c r="B691" t="s">
        <v>871</v>
      </c>
      <c r="C691" t="s">
        <v>0</v>
      </c>
      <c r="D691" t="s">
        <v>229</v>
      </c>
      <c r="E691" t="s">
        <v>167</v>
      </c>
      <c r="F691" t="s">
        <v>214</v>
      </c>
      <c r="G691" t="s">
        <v>142</v>
      </c>
      <c r="H691" t="str" cm="1">
        <f t="array" ref="H691">_xlfn.IFS(OR(D691="Psychic",D691="Fairy",D691="Ghost",D691="Dark"),"Song",D691="Fighting","Dance",D692="Status","Song",AND(D692="Normal",E692="Special"),"Dance",TRUE,"Dance")</f>
        <v>Song</v>
      </c>
      <c r="I691" s="3" t="str" cm="1">
        <f t="array" aca="1" ref="I691" ca="1">_xlfn.LET(_xlpm.formedata,INDIRECT(ADDRESS(VALUE(RIGHT(H$1,2))+1,4,1,1,"Pokemon")&amp;":"&amp;ADDRESS(VALUE(RIGHT(H$1,2))+1,11,1,1)),DEC2BIN(INDEX(_xlpm.formedata,MATCH(H691,_xlpm.formedata,0)-1)-MIN(_xlpm.formedata),2))</f>
        <v>00</v>
      </c>
      <c r="J691" s="3" t="str">
        <f t="shared" si="40"/>
        <v/>
      </c>
      <c r="K691" s="3" t="str">
        <f t="shared" si="41"/>
        <v/>
      </c>
      <c r="L691" t="s">
        <v>130</v>
      </c>
      <c r="M691" s="3" t="str" cm="1">
        <f t="array" aca="1" ref="M691" ca="1">_xlfn.LET(_xlpm.formedata,INDIRECT(ADDRESS(VALUE(RIGHT(L$1,2))+1,4,1,1,"Pokemon")&amp;":"&amp;ADDRESS(VALUE(RIGHT(L$1,2))+1,11,1,1)),DEC2BIN(INDEX(_xlpm.formedata,MATCH(L691,_xlpm.formedata,0)-1)-MIN(_xlpm.formedata),2))</f>
        <v>10</v>
      </c>
      <c r="N691" s="3" t="str">
        <f t="shared" si="42"/>
        <v/>
      </c>
      <c r="O691" s="3" t="str">
        <f t="shared" si="43"/>
        <v/>
      </c>
    </row>
    <row r="692" spans="1:15" x14ac:dyDescent="0.45">
      <c r="A692">
        <v>690</v>
      </c>
      <c r="B692" t="s">
        <v>872</v>
      </c>
      <c r="C692" t="s">
        <v>0</v>
      </c>
      <c r="D692" t="s">
        <v>163</v>
      </c>
      <c r="E692" t="s">
        <v>141</v>
      </c>
      <c r="F692" t="s">
        <v>152</v>
      </c>
      <c r="G692" t="s">
        <v>142</v>
      </c>
      <c r="H692" t="str" cm="1">
        <f t="array" ref="H692">_xlfn.IFS(OR(D692="Psychic",D692="Fairy",D692="Ghost",D692="Dark"),"Song",D692="Fighting","Dance",D693="Status","Song",AND(D693="Normal",E693="Special"),"Dance",TRUE,"Dance")</f>
        <v>Dance</v>
      </c>
      <c r="I692" s="3" t="str" cm="1">
        <f t="array" aca="1" ref="I692" ca="1">_xlfn.LET(_xlpm.formedata,INDIRECT(ADDRESS(VALUE(RIGHT(H$1,2))+1,4,1,1,"Pokemon")&amp;":"&amp;ADDRESS(VALUE(RIGHT(H$1,2))+1,11,1,1)),DEC2BIN(INDEX(_xlpm.formedata,MATCH(H692,_xlpm.formedata,0)-1)-MIN(_xlpm.formedata),2))</f>
        <v>01</v>
      </c>
      <c r="J692" s="3" t="str">
        <f t="shared" si="40"/>
        <v/>
      </c>
      <c r="K692" s="3" t="str">
        <f t="shared" si="41"/>
        <v/>
      </c>
      <c r="L692" t="s">
        <v>129</v>
      </c>
      <c r="M692" s="3" t="str" cm="1">
        <f t="array" aca="1" ref="M692" ca="1">_xlfn.LET(_xlpm.formedata,INDIRECT(ADDRESS(VALUE(RIGHT(L$1,2))+1,4,1,1,"Pokemon")&amp;":"&amp;ADDRESS(VALUE(RIGHT(L$1,2))+1,11,1,1)),DEC2BIN(INDEX(_xlpm.formedata,MATCH(L692,_xlpm.formedata,0)-1)-MIN(_xlpm.formedata),2))</f>
        <v>01</v>
      </c>
      <c r="N692" s="3" t="str">
        <f t="shared" si="42"/>
        <v/>
      </c>
      <c r="O692" s="3" t="str">
        <f t="shared" si="43"/>
        <v/>
      </c>
    </row>
    <row r="693" spans="1:15" x14ac:dyDescent="0.45">
      <c r="A693">
        <v>691</v>
      </c>
      <c r="B693" t="s">
        <v>873</v>
      </c>
      <c r="C693" t="s">
        <v>0</v>
      </c>
      <c r="D693" t="s">
        <v>255</v>
      </c>
      <c r="E693" t="s">
        <v>151</v>
      </c>
      <c r="F693" t="s">
        <v>148</v>
      </c>
      <c r="G693" t="s">
        <v>165</v>
      </c>
      <c r="H693" t="str" cm="1">
        <f t="array" ref="H693">_xlfn.IFS(OR(D693="Psychic",D693="Fairy",D693="Ghost",D693="Dark"),"Song",D693="Fighting","Dance",D694="Status","Song",AND(D694="Normal",E694="Special"),"Dance",TRUE,"Dance")</f>
        <v>Dance</v>
      </c>
      <c r="I693" s="3" t="str" cm="1">
        <f t="array" aca="1" ref="I693" ca="1">_xlfn.LET(_xlpm.formedata,INDIRECT(ADDRESS(VALUE(RIGHT(H$1,2))+1,4,1,1,"Pokemon")&amp;":"&amp;ADDRESS(VALUE(RIGHT(H$1,2))+1,11,1,1)),DEC2BIN(INDEX(_xlpm.formedata,MATCH(H693,_xlpm.formedata,0)-1)-MIN(_xlpm.formedata),2))</f>
        <v>01</v>
      </c>
      <c r="J693" s="3" t="str">
        <f t="shared" si="40"/>
        <v/>
      </c>
      <c r="K693" s="3" t="str">
        <f t="shared" si="41"/>
        <v/>
      </c>
      <c r="L693" t="s">
        <v>129</v>
      </c>
      <c r="M693" s="3" t="str" cm="1">
        <f t="array" aca="1" ref="M693" ca="1">_xlfn.LET(_xlpm.formedata,INDIRECT(ADDRESS(VALUE(RIGHT(L$1,2))+1,4,1,1,"Pokemon")&amp;":"&amp;ADDRESS(VALUE(RIGHT(L$1,2))+1,11,1,1)),DEC2BIN(INDEX(_xlpm.formedata,MATCH(L693,_xlpm.formedata,0)-1)-MIN(_xlpm.formedata),2))</f>
        <v>01</v>
      </c>
      <c r="N693" s="3" t="str">
        <f t="shared" si="42"/>
        <v/>
      </c>
      <c r="O693" s="3" t="str">
        <f t="shared" si="43"/>
        <v/>
      </c>
    </row>
    <row r="694" spans="1:15" x14ac:dyDescent="0.45">
      <c r="A694">
        <v>692</v>
      </c>
      <c r="B694" t="s">
        <v>874</v>
      </c>
      <c r="C694" t="s">
        <v>0</v>
      </c>
      <c r="D694" t="s">
        <v>255</v>
      </c>
      <c r="E694" t="s">
        <v>141</v>
      </c>
      <c r="F694" t="s">
        <v>0</v>
      </c>
      <c r="G694" t="s">
        <v>142</v>
      </c>
      <c r="H694" t="str" cm="1">
        <f t="array" ref="H694">_xlfn.IFS(OR(D694="Psychic",D694="Fairy",D694="Ghost",D694="Dark"),"Song",D694="Fighting","Dance",D695="Status","Song",AND(D695="Normal",E695="Special"),"Dance",TRUE,"Dance")</f>
        <v>Dance</v>
      </c>
      <c r="I694" s="3" t="str" cm="1">
        <f t="array" aca="1" ref="I694" ca="1">_xlfn.LET(_xlpm.formedata,INDIRECT(ADDRESS(VALUE(RIGHT(H$1,2))+1,4,1,1,"Pokemon")&amp;":"&amp;ADDRESS(VALUE(RIGHT(H$1,2))+1,11,1,1)),DEC2BIN(INDEX(_xlpm.formedata,MATCH(H694,_xlpm.formedata,0)-1)-MIN(_xlpm.formedata),2))</f>
        <v>01</v>
      </c>
      <c r="J694" s="3" t="str">
        <f t="shared" ca="1" si="40"/>
        <v>00010001</v>
      </c>
      <c r="K694" s="3" t="str">
        <f t="shared" si="41"/>
        <v/>
      </c>
      <c r="L694" t="s">
        <v>129</v>
      </c>
      <c r="M694" s="3" t="str" cm="1">
        <f t="array" aca="1" ref="M694" ca="1">_xlfn.LET(_xlpm.formedata,INDIRECT(ADDRESS(VALUE(RIGHT(L$1,2))+1,4,1,1,"Pokemon")&amp;":"&amp;ADDRESS(VALUE(RIGHT(L$1,2))+1,11,1,1)),DEC2BIN(INDEX(_xlpm.formedata,MATCH(L694,_xlpm.formedata,0)-1)-MIN(_xlpm.formedata),2))</f>
        <v>01</v>
      </c>
      <c r="N694" s="3" t="str">
        <f t="shared" ca="1" si="42"/>
        <v>00110001</v>
      </c>
      <c r="O694" s="3" t="str">
        <f t="shared" si="43"/>
        <v/>
      </c>
    </row>
    <row r="695" spans="1:15" x14ac:dyDescent="0.45">
      <c r="A695">
        <v>693</v>
      </c>
      <c r="B695" t="s">
        <v>875</v>
      </c>
      <c r="C695" t="s">
        <v>0</v>
      </c>
      <c r="D695" t="s">
        <v>178</v>
      </c>
      <c r="E695" t="s">
        <v>141</v>
      </c>
      <c r="F695" t="s">
        <v>164</v>
      </c>
      <c r="G695" t="s">
        <v>165</v>
      </c>
      <c r="H695" t="str" cm="1">
        <f t="array" ref="H695">_xlfn.IFS(OR(D695="Psychic",D695="Fairy",D695="Ghost",D695="Dark"),"Song",D695="Fighting","Dance",D696="Status","Song",AND(D696="Normal",E696="Special"),"Dance",TRUE,"Dance")</f>
        <v>Song</v>
      </c>
      <c r="I695" s="3" t="str" cm="1">
        <f t="array" aca="1" ref="I695" ca="1">_xlfn.LET(_xlpm.formedata,INDIRECT(ADDRESS(VALUE(RIGHT(H$1,2))+1,4,1,1,"Pokemon")&amp;":"&amp;ADDRESS(VALUE(RIGHT(H$1,2))+1,11,1,1)),DEC2BIN(INDEX(_xlpm.formedata,MATCH(H695,_xlpm.formedata,0)-1)-MIN(_xlpm.formedata),2))</f>
        <v>00</v>
      </c>
      <c r="J695" s="3" t="str">
        <f t="shared" si="40"/>
        <v/>
      </c>
      <c r="K695" s="3" t="str">
        <f t="shared" si="41"/>
        <v/>
      </c>
      <c r="L695" t="s">
        <v>128</v>
      </c>
      <c r="M695" s="3" t="str" cm="1">
        <f t="array" aca="1" ref="M695" ca="1">_xlfn.LET(_xlpm.formedata,INDIRECT(ADDRESS(VALUE(RIGHT(L$1,2))+1,4,1,1,"Pokemon")&amp;":"&amp;ADDRESS(VALUE(RIGHT(L$1,2))+1,11,1,1)),DEC2BIN(INDEX(_xlpm.formedata,MATCH(L695,_xlpm.formedata,0)-1)-MIN(_xlpm.formedata),2))</f>
        <v>00</v>
      </c>
      <c r="N695" s="3" t="str">
        <f t="shared" si="42"/>
        <v/>
      </c>
      <c r="O695" s="3" t="str">
        <f t="shared" si="43"/>
        <v/>
      </c>
    </row>
    <row r="696" spans="1:15" x14ac:dyDescent="0.45">
      <c r="A696">
        <v>694</v>
      </c>
      <c r="B696" t="s">
        <v>876</v>
      </c>
      <c r="C696" t="s">
        <v>0</v>
      </c>
      <c r="D696" t="s">
        <v>156</v>
      </c>
      <c r="E696" t="s">
        <v>167</v>
      </c>
      <c r="F696" t="s">
        <v>219</v>
      </c>
      <c r="G696" t="s">
        <v>220</v>
      </c>
      <c r="H696" t="str" cm="1">
        <f t="array" ref="H696">_xlfn.IFS(OR(D696="Psychic",D696="Fairy",D696="Ghost",D696="Dark"),"Song",D696="Fighting","Dance",D697="Status","Song",AND(D697="Normal",E697="Special"),"Dance",TRUE,"Dance")</f>
        <v>Dance</v>
      </c>
      <c r="I696" s="3" t="str" cm="1">
        <f t="array" aca="1" ref="I696" ca="1">_xlfn.LET(_xlpm.formedata,INDIRECT(ADDRESS(VALUE(RIGHT(H$1,2))+1,4,1,1,"Pokemon")&amp;":"&amp;ADDRESS(VALUE(RIGHT(H$1,2))+1,11,1,1)),DEC2BIN(INDEX(_xlpm.formedata,MATCH(H696,_xlpm.formedata,0)-1)-MIN(_xlpm.formedata),2))</f>
        <v>01</v>
      </c>
      <c r="J696" s="3" t="str">
        <f t="shared" si="40"/>
        <v/>
      </c>
      <c r="K696" s="3" t="str">
        <f t="shared" si="41"/>
        <v/>
      </c>
      <c r="L696" t="s">
        <v>131</v>
      </c>
      <c r="M696" s="3" t="str" cm="1">
        <f t="array" aca="1" ref="M696" ca="1">_xlfn.LET(_xlpm.formedata,INDIRECT(ADDRESS(VALUE(RIGHT(L$1,2))+1,4,1,1,"Pokemon")&amp;":"&amp;ADDRESS(VALUE(RIGHT(L$1,2))+1,11,1,1)),DEC2BIN(INDEX(_xlpm.formedata,MATCH(L696,_xlpm.formedata,0)-1)-MIN(_xlpm.formedata),2))</f>
        <v>11</v>
      </c>
      <c r="N696" s="3" t="str">
        <f t="shared" si="42"/>
        <v/>
      </c>
      <c r="O696" s="3" t="str">
        <f t="shared" si="43"/>
        <v/>
      </c>
    </row>
    <row r="697" spans="1:15" x14ac:dyDescent="0.45">
      <c r="A697">
        <v>695</v>
      </c>
      <c r="B697" t="s">
        <v>877</v>
      </c>
      <c r="C697" t="s">
        <v>0</v>
      </c>
      <c r="D697" t="s">
        <v>274</v>
      </c>
      <c r="E697" t="s">
        <v>141</v>
      </c>
      <c r="F697" t="s">
        <v>243</v>
      </c>
      <c r="G697" t="s">
        <v>165</v>
      </c>
      <c r="H697" t="str" cm="1">
        <f t="array" ref="H697">_xlfn.IFS(OR(D697="Psychic",D697="Fairy",D697="Ghost",D697="Dark"),"Song",D697="Fighting","Dance",D698="Status","Song",AND(D698="Normal",E698="Special"),"Dance",TRUE,"Dance")</f>
        <v>Song</v>
      </c>
      <c r="I697" s="3" t="str" cm="1">
        <f t="array" aca="1" ref="I697" ca="1">_xlfn.LET(_xlpm.formedata,INDIRECT(ADDRESS(VALUE(RIGHT(H$1,2))+1,4,1,1,"Pokemon")&amp;":"&amp;ADDRESS(VALUE(RIGHT(H$1,2))+1,11,1,1)),DEC2BIN(INDEX(_xlpm.formedata,MATCH(H697,_xlpm.formedata,0)-1)-MIN(_xlpm.formedata),2))</f>
        <v>00</v>
      </c>
      <c r="J697" s="3" t="str">
        <f t="shared" si="40"/>
        <v/>
      </c>
      <c r="K697" s="3" t="str">
        <f t="shared" si="41"/>
        <v/>
      </c>
      <c r="L697" t="s">
        <v>128</v>
      </c>
      <c r="M697" s="3" t="str" cm="1">
        <f t="array" aca="1" ref="M697" ca="1">_xlfn.LET(_xlpm.formedata,INDIRECT(ADDRESS(VALUE(RIGHT(L$1,2))+1,4,1,1,"Pokemon")&amp;":"&amp;ADDRESS(VALUE(RIGHT(L$1,2))+1,11,1,1)),DEC2BIN(INDEX(_xlpm.formedata,MATCH(L697,_xlpm.formedata,0)-1)-MIN(_xlpm.formedata),2))</f>
        <v>00</v>
      </c>
      <c r="N697" s="3" t="str">
        <f t="shared" si="42"/>
        <v/>
      </c>
      <c r="O697" s="3" t="str">
        <f t="shared" si="43"/>
        <v/>
      </c>
    </row>
    <row r="698" spans="1:15" x14ac:dyDescent="0.45">
      <c r="A698">
        <v>696</v>
      </c>
      <c r="B698" t="s">
        <v>878</v>
      </c>
      <c r="C698" t="s">
        <v>0</v>
      </c>
      <c r="D698" t="s">
        <v>178</v>
      </c>
      <c r="E698" t="s">
        <v>141</v>
      </c>
      <c r="F698" t="s">
        <v>243</v>
      </c>
      <c r="G698" t="s">
        <v>165</v>
      </c>
      <c r="H698" t="str" cm="1">
        <f t="array" ref="H698">_xlfn.IFS(OR(D698="Psychic",D698="Fairy",D698="Ghost",D698="Dark"),"Song",D698="Fighting","Dance",D699="Status","Song",AND(D699="Normal",E699="Special"),"Dance",TRUE,"Dance")</f>
        <v>Song</v>
      </c>
      <c r="I698" s="3" t="str" cm="1">
        <f t="array" aca="1" ref="I698" ca="1">_xlfn.LET(_xlpm.formedata,INDIRECT(ADDRESS(VALUE(RIGHT(H$1,2))+1,4,1,1,"Pokemon")&amp;":"&amp;ADDRESS(VALUE(RIGHT(H$1,2))+1,11,1,1)),DEC2BIN(INDEX(_xlpm.formedata,MATCH(H698,_xlpm.formedata,0)-1)-MIN(_xlpm.formedata),2))</f>
        <v>00</v>
      </c>
      <c r="J698" s="3" t="str">
        <f t="shared" ca="1" si="40"/>
        <v>00000100</v>
      </c>
      <c r="K698" s="3" t="str">
        <f t="shared" si="41"/>
        <v/>
      </c>
      <c r="L698" t="s">
        <v>128</v>
      </c>
      <c r="M698" s="3" t="str" cm="1">
        <f t="array" aca="1" ref="M698" ca="1">_xlfn.LET(_xlpm.formedata,INDIRECT(ADDRESS(VALUE(RIGHT(L$1,2))+1,4,1,1,"Pokemon")&amp;":"&amp;ADDRESS(VALUE(RIGHT(L$1,2))+1,11,1,1)),DEC2BIN(INDEX(_xlpm.formedata,MATCH(L698,_xlpm.formedata,0)-1)-MIN(_xlpm.formedata),2))</f>
        <v>00</v>
      </c>
      <c r="N698" s="3" t="str">
        <f t="shared" ca="1" si="42"/>
        <v>00100000</v>
      </c>
      <c r="O698" s="3" t="str">
        <f t="shared" si="43"/>
        <v/>
      </c>
    </row>
    <row r="699" spans="1:15" x14ac:dyDescent="0.45">
      <c r="A699">
        <v>697</v>
      </c>
      <c r="B699" t="s">
        <v>879</v>
      </c>
      <c r="C699" t="s">
        <v>0</v>
      </c>
      <c r="D699" t="s">
        <v>222</v>
      </c>
      <c r="E699" t="s">
        <v>151</v>
      </c>
      <c r="F699" t="s">
        <v>243</v>
      </c>
      <c r="G699" t="s">
        <v>165</v>
      </c>
      <c r="H699" t="str" cm="1">
        <f t="array" ref="H699">_xlfn.IFS(OR(D699="Psychic",D699="Fairy",D699="Ghost",D699="Dark"),"Song",D699="Fighting","Dance",D700="Status","Song",AND(D700="Normal",E700="Special"),"Dance",TRUE,"Dance")</f>
        <v>Dance</v>
      </c>
      <c r="I699" s="3" t="str" cm="1">
        <f t="array" aca="1" ref="I699" ca="1">_xlfn.LET(_xlpm.formedata,INDIRECT(ADDRESS(VALUE(RIGHT(H$1,2))+1,4,1,1,"Pokemon")&amp;":"&amp;ADDRESS(VALUE(RIGHT(H$1,2))+1,11,1,1)),DEC2BIN(INDEX(_xlpm.formedata,MATCH(H699,_xlpm.formedata,0)-1)-MIN(_xlpm.formedata),2))</f>
        <v>01</v>
      </c>
      <c r="J699" s="3" t="str">
        <f t="shared" si="40"/>
        <v/>
      </c>
      <c r="K699" s="3" t="str">
        <f t="shared" si="41"/>
        <v/>
      </c>
      <c r="L699" t="s">
        <v>128</v>
      </c>
      <c r="M699" s="3" t="str" cm="1">
        <f t="array" aca="1" ref="M699" ca="1">_xlfn.LET(_xlpm.formedata,INDIRECT(ADDRESS(VALUE(RIGHT(L$1,2))+1,4,1,1,"Pokemon")&amp;":"&amp;ADDRESS(VALUE(RIGHT(L$1,2))+1,11,1,1)),DEC2BIN(INDEX(_xlpm.formedata,MATCH(L699,_xlpm.formedata,0)-1)-MIN(_xlpm.formedata),2))</f>
        <v>00</v>
      </c>
      <c r="N699" s="3" t="str">
        <f t="shared" si="42"/>
        <v/>
      </c>
      <c r="O699" s="3" t="str">
        <f t="shared" si="43"/>
        <v/>
      </c>
    </row>
    <row r="700" spans="1:15" x14ac:dyDescent="0.45">
      <c r="A700">
        <v>698</v>
      </c>
      <c r="B700" t="s">
        <v>880</v>
      </c>
      <c r="C700" t="s">
        <v>0</v>
      </c>
      <c r="D700" t="s">
        <v>147</v>
      </c>
      <c r="E700" t="s">
        <v>151</v>
      </c>
      <c r="F700" t="s">
        <v>243</v>
      </c>
      <c r="G700" t="s">
        <v>165</v>
      </c>
      <c r="H700" t="str" cm="1">
        <f t="array" ref="H700">_xlfn.IFS(OR(D700="Psychic",D700="Fairy",D700="Ghost",D700="Dark"),"Song",D700="Fighting","Dance",D701="Status","Song",AND(D701="Normal",E701="Special"),"Dance",TRUE,"Dance")</f>
        <v>Song</v>
      </c>
      <c r="I700" s="3" t="str" cm="1">
        <f t="array" aca="1" ref="I700" ca="1">_xlfn.LET(_xlpm.formedata,INDIRECT(ADDRESS(VALUE(RIGHT(H$1,2))+1,4,1,1,"Pokemon")&amp;":"&amp;ADDRESS(VALUE(RIGHT(H$1,2))+1,11,1,1)),DEC2BIN(INDEX(_xlpm.formedata,MATCH(H700,_xlpm.formedata,0)-1)-MIN(_xlpm.formedata),2))</f>
        <v>00</v>
      </c>
      <c r="J700" s="3" t="str">
        <f t="shared" si="40"/>
        <v/>
      </c>
      <c r="K700" s="3" t="str">
        <f t="shared" si="41"/>
        <v/>
      </c>
      <c r="L700" t="s">
        <v>130</v>
      </c>
      <c r="M700" s="3" t="str" cm="1">
        <f t="array" aca="1" ref="M700" ca="1">_xlfn.LET(_xlpm.formedata,INDIRECT(ADDRESS(VALUE(RIGHT(L$1,2))+1,4,1,1,"Pokemon")&amp;":"&amp;ADDRESS(VALUE(RIGHT(L$1,2))+1,11,1,1)),DEC2BIN(INDEX(_xlpm.formedata,MATCH(L700,_xlpm.formedata,0)-1)-MIN(_xlpm.formedata),2))</f>
        <v>10</v>
      </c>
      <c r="N700" s="3" t="str">
        <f t="shared" si="42"/>
        <v/>
      </c>
      <c r="O700" s="3" t="str">
        <f t="shared" si="43"/>
        <v/>
      </c>
    </row>
    <row r="701" spans="1:15" x14ac:dyDescent="0.45">
      <c r="A701">
        <v>699</v>
      </c>
      <c r="B701" t="s">
        <v>881</v>
      </c>
      <c r="C701">
        <v>1</v>
      </c>
      <c r="D701" t="s">
        <v>274</v>
      </c>
      <c r="E701" t="s">
        <v>141</v>
      </c>
      <c r="F701" t="s">
        <v>164</v>
      </c>
      <c r="G701" t="s">
        <v>165</v>
      </c>
      <c r="H701" t="str" cm="1">
        <f t="array" ref="H701">_xlfn.IFS(OR(D701="Psychic",D701="Fairy",D701="Ghost",D701="Dark"),"Song",D701="Fighting","Dance",D702="Status","Song",AND(D702="Normal",E702="Special"),"Dance",TRUE,"Dance")</f>
        <v>Song</v>
      </c>
      <c r="I701" s="3" t="str" cm="1">
        <f t="array" aca="1" ref="I701" ca="1">_xlfn.LET(_xlpm.formedata,INDIRECT(ADDRESS(VALUE(RIGHT(H$1,2))+1,4,1,1,"Pokemon")&amp;":"&amp;ADDRESS(VALUE(RIGHT(H$1,2))+1,11,1,1)),DEC2BIN(INDEX(_xlpm.formedata,MATCH(H701,_xlpm.formedata,0)-1)-MIN(_xlpm.formedata),2))</f>
        <v>00</v>
      </c>
      <c r="J701" s="3" t="str">
        <f t="shared" si="40"/>
        <v/>
      </c>
      <c r="K701" s="3" t="str">
        <f t="shared" si="41"/>
        <v/>
      </c>
      <c r="L701" t="s">
        <v>128</v>
      </c>
      <c r="M701" s="3" t="str" cm="1">
        <f t="array" aca="1" ref="M701" ca="1">_xlfn.LET(_xlpm.formedata,INDIRECT(ADDRESS(VALUE(RIGHT(L$1,2))+1,4,1,1,"Pokemon")&amp;":"&amp;ADDRESS(VALUE(RIGHT(L$1,2))+1,11,1,1)),DEC2BIN(INDEX(_xlpm.formedata,MATCH(L701,_xlpm.formedata,0)-1)-MIN(_xlpm.formedata),2))</f>
        <v>00</v>
      </c>
      <c r="N701" s="3" t="str">
        <f t="shared" si="42"/>
        <v/>
      </c>
      <c r="O701" s="3" t="str">
        <f t="shared" si="43"/>
        <v/>
      </c>
    </row>
    <row r="702" spans="1:15" x14ac:dyDescent="0.45">
      <c r="A702">
        <v>700</v>
      </c>
      <c r="B702" t="s">
        <v>882</v>
      </c>
      <c r="C702">
        <v>1</v>
      </c>
      <c r="D702" t="s">
        <v>158</v>
      </c>
      <c r="E702" t="s">
        <v>151</v>
      </c>
      <c r="F702" t="s">
        <v>148</v>
      </c>
      <c r="G702" t="s">
        <v>165</v>
      </c>
      <c r="H702" t="str" cm="1">
        <f t="array" ref="H702">_xlfn.IFS(OR(D702="Psychic",D702="Fairy",D702="Ghost",D702="Dark"),"Song",D702="Fighting","Dance",D703="Status","Song",AND(D703="Normal",E703="Special"),"Dance",TRUE,"Dance")</f>
        <v>Dance</v>
      </c>
      <c r="I702" s="3" t="str" cm="1">
        <f t="array" aca="1" ref="I702" ca="1">_xlfn.LET(_xlpm.formedata,INDIRECT(ADDRESS(VALUE(RIGHT(H$1,2))+1,4,1,1,"Pokemon")&amp;":"&amp;ADDRESS(VALUE(RIGHT(H$1,2))+1,11,1,1)),DEC2BIN(INDEX(_xlpm.formedata,MATCH(H702,_xlpm.formedata,0)-1)-MIN(_xlpm.formedata),2))</f>
        <v>01</v>
      </c>
      <c r="J702" s="3" t="str">
        <f t="shared" ca="1" si="40"/>
        <v>00010101</v>
      </c>
      <c r="K702" s="3" t="str">
        <f t="shared" si="41"/>
        <v/>
      </c>
      <c r="L702" t="s">
        <v>130</v>
      </c>
      <c r="M702" s="3" t="str" cm="1">
        <f t="array" aca="1" ref="M702" ca="1">_xlfn.LET(_xlpm.formedata,INDIRECT(ADDRESS(VALUE(RIGHT(L$1,2))+1,4,1,1,"Pokemon")&amp;":"&amp;ADDRESS(VALUE(RIGHT(L$1,2))+1,11,1,1)),DEC2BIN(INDEX(_xlpm.formedata,MATCH(L702,_xlpm.formedata,0)-1)-MIN(_xlpm.formedata),2))</f>
        <v>10</v>
      </c>
      <c r="N702" s="3" t="str">
        <f t="shared" ca="1" si="42"/>
        <v>10110010</v>
      </c>
      <c r="O702" s="3" t="str">
        <f t="shared" si="43"/>
        <v/>
      </c>
    </row>
    <row r="703" spans="1:15" x14ac:dyDescent="0.45">
      <c r="A703">
        <v>701</v>
      </c>
      <c r="B703" t="s">
        <v>883</v>
      </c>
      <c r="C703" t="s">
        <v>0</v>
      </c>
      <c r="D703" t="s">
        <v>128</v>
      </c>
      <c r="E703" t="s">
        <v>141</v>
      </c>
      <c r="F703" t="s">
        <v>152</v>
      </c>
      <c r="G703" t="s">
        <v>165</v>
      </c>
      <c r="H703" t="str" cm="1">
        <f t="array" ref="H703">_xlfn.IFS(OR(D703="Psychic",D703="Fairy",D703="Ghost",D703="Dark"),"Song",D703="Fighting","Dance",D704="Status","Song",AND(D704="Normal",E704="Special"),"Dance",TRUE,"Dance")</f>
        <v>Dance</v>
      </c>
      <c r="I703" s="3" t="str" cm="1">
        <f t="array" aca="1" ref="I703" ca="1">_xlfn.LET(_xlpm.formedata,INDIRECT(ADDRESS(VALUE(RIGHT(H$1,2))+1,4,1,1,"Pokemon")&amp;":"&amp;ADDRESS(VALUE(RIGHT(H$1,2))+1,11,1,1)),DEC2BIN(INDEX(_xlpm.formedata,MATCH(H703,_xlpm.formedata,0)-1)-MIN(_xlpm.formedata),2))</f>
        <v>01</v>
      </c>
      <c r="J703" s="3" t="str">
        <f t="shared" si="40"/>
        <v/>
      </c>
      <c r="K703" s="3" t="str">
        <f t="shared" si="41"/>
        <v/>
      </c>
      <c r="L703" t="s">
        <v>128</v>
      </c>
      <c r="M703" s="3" t="str" cm="1">
        <f t="array" aca="1" ref="M703" ca="1">_xlfn.LET(_xlpm.formedata,INDIRECT(ADDRESS(VALUE(RIGHT(L$1,2))+1,4,1,1,"Pokemon")&amp;":"&amp;ADDRESS(VALUE(RIGHT(L$1,2))+1,11,1,1)),DEC2BIN(INDEX(_xlpm.formedata,MATCH(L703,_xlpm.formedata,0)-1)-MIN(_xlpm.formedata),2))</f>
        <v>00</v>
      </c>
      <c r="N703" s="3" t="str">
        <f t="shared" si="42"/>
        <v/>
      </c>
      <c r="O703" s="3" t="str">
        <f t="shared" si="43"/>
        <v/>
      </c>
    </row>
    <row r="704" spans="1:15" x14ac:dyDescent="0.45">
      <c r="A704">
        <v>702</v>
      </c>
      <c r="B704" t="s">
        <v>884</v>
      </c>
      <c r="C704">
        <v>2</v>
      </c>
      <c r="D704" t="s">
        <v>128</v>
      </c>
      <c r="E704" t="s">
        <v>167</v>
      </c>
      <c r="F704" t="s">
        <v>278</v>
      </c>
      <c r="G704" t="s">
        <v>169</v>
      </c>
      <c r="H704" t="str" cm="1">
        <f t="array" ref="H704">_xlfn.IFS(OR(D704="Psychic",D704="Fairy",D704="Ghost",D704="Dark"),"Song",D704="Fighting","Dance",D705="Status","Song",AND(D705="Normal",E705="Special"),"Dance",TRUE,"Dance")</f>
        <v>Dance</v>
      </c>
      <c r="I704" s="3" t="str" cm="1">
        <f t="array" aca="1" ref="I704" ca="1">_xlfn.LET(_xlpm.formedata,INDIRECT(ADDRESS(VALUE(RIGHT(H$1,2))+1,4,1,1,"Pokemon")&amp;":"&amp;ADDRESS(VALUE(RIGHT(H$1,2))+1,11,1,1)),DEC2BIN(INDEX(_xlpm.formedata,MATCH(H704,_xlpm.formedata,0)-1)-MIN(_xlpm.formedata),2))</f>
        <v>01</v>
      </c>
      <c r="J704" s="3" t="str">
        <f t="shared" si="40"/>
        <v/>
      </c>
      <c r="K704" s="3" t="str">
        <f t="shared" si="41"/>
        <v/>
      </c>
      <c r="L704" t="s">
        <v>131</v>
      </c>
      <c r="M704" s="3" t="str" cm="1">
        <f t="array" aca="1" ref="M704" ca="1">_xlfn.LET(_xlpm.formedata,INDIRECT(ADDRESS(VALUE(RIGHT(L$1,2))+1,4,1,1,"Pokemon")&amp;":"&amp;ADDRESS(VALUE(RIGHT(L$1,2))+1,11,1,1)),DEC2BIN(INDEX(_xlpm.formedata,MATCH(L704,_xlpm.formedata,0)-1)-MIN(_xlpm.formedata),2))</f>
        <v>11</v>
      </c>
      <c r="N704" s="3" t="str">
        <f t="shared" si="42"/>
        <v/>
      </c>
      <c r="O704" s="3" t="str">
        <f t="shared" si="43"/>
        <v/>
      </c>
    </row>
    <row r="705" spans="1:15" x14ac:dyDescent="0.45">
      <c r="A705">
        <v>703</v>
      </c>
      <c r="B705" t="s">
        <v>885</v>
      </c>
      <c r="C705">
        <v>2</v>
      </c>
      <c r="D705" t="s">
        <v>229</v>
      </c>
      <c r="E705" t="s">
        <v>151</v>
      </c>
      <c r="F705" t="s">
        <v>148</v>
      </c>
      <c r="G705" t="s">
        <v>165</v>
      </c>
      <c r="H705" t="str" cm="1">
        <f t="array" ref="H705">_xlfn.IFS(OR(D705="Psychic",D705="Fairy",D705="Ghost",D705="Dark"),"Song",D705="Fighting","Dance",D706="Status","Song",AND(D706="Normal",E706="Special"),"Dance",TRUE,"Dance")</f>
        <v>Song</v>
      </c>
      <c r="I705" s="3" t="str" cm="1">
        <f t="array" aca="1" ref="I705" ca="1">_xlfn.LET(_xlpm.formedata,INDIRECT(ADDRESS(VALUE(RIGHT(H$1,2))+1,4,1,1,"Pokemon")&amp;":"&amp;ADDRESS(VALUE(RIGHT(H$1,2))+1,11,1,1)),DEC2BIN(INDEX(_xlpm.formedata,MATCH(H705,_xlpm.formedata,0)-1)-MIN(_xlpm.formedata),2))</f>
        <v>00</v>
      </c>
      <c r="J705" s="3" t="str">
        <f t="shared" si="40"/>
        <v/>
      </c>
      <c r="K705" s="3" t="str">
        <f t="shared" si="41"/>
        <v/>
      </c>
      <c r="L705" t="s">
        <v>130</v>
      </c>
      <c r="M705" s="3" t="str" cm="1">
        <f t="array" aca="1" ref="M705" ca="1">_xlfn.LET(_xlpm.formedata,INDIRECT(ADDRESS(VALUE(RIGHT(L$1,2))+1,4,1,1,"Pokemon")&amp;":"&amp;ADDRESS(VALUE(RIGHT(L$1,2))+1,11,1,1)),DEC2BIN(INDEX(_xlpm.formedata,MATCH(L705,_xlpm.formedata,0)-1)-MIN(_xlpm.formedata),2))</f>
        <v>10</v>
      </c>
      <c r="N705" s="3" t="str">
        <f t="shared" si="42"/>
        <v/>
      </c>
      <c r="O705" s="3" t="str">
        <f t="shared" si="43"/>
        <v/>
      </c>
    </row>
    <row r="706" spans="1:15" x14ac:dyDescent="0.45">
      <c r="A706">
        <v>704</v>
      </c>
      <c r="B706" t="s">
        <v>886</v>
      </c>
      <c r="C706">
        <v>-6</v>
      </c>
      <c r="D706" t="s">
        <v>154</v>
      </c>
      <c r="E706" t="s">
        <v>151</v>
      </c>
      <c r="F706" t="s">
        <v>243</v>
      </c>
      <c r="G706" t="s">
        <v>165</v>
      </c>
      <c r="H706" t="str" cm="1">
        <f t="array" ref="H706">_xlfn.IFS(OR(D706="Psychic",D706="Fairy",D706="Ghost",D706="Dark"),"Song",D706="Fighting","Dance",D707="Status","Song",AND(D707="Normal",E707="Special"),"Dance",TRUE,"Dance")</f>
        <v>Dance</v>
      </c>
      <c r="I706" s="3" t="str" cm="1">
        <f t="array" aca="1" ref="I706" ca="1">_xlfn.LET(_xlpm.formedata,INDIRECT(ADDRESS(VALUE(RIGHT(H$1,2))+1,4,1,1,"Pokemon")&amp;":"&amp;ADDRESS(VALUE(RIGHT(H$1,2))+1,11,1,1)),DEC2BIN(INDEX(_xlpm.formedata,MATCH(H706,_xlpm.formedata,0)-1)-MIN(_xlpm.formedata),2))</f>
        <v>01</v>
      </c>
      <c r="J706" s="3" t="str">
        <f t="shared" ca="1" si="40"/>
        <v>01000001</v>
      </c>
      <c r="K706" s="3" t="str">
        <f t="shared" ca="1" si="41"/>
        <v>41144451</v>
      </c>
      <c r="L706" t="s">
        <v>131</v>
      </c>
      <c r="M706" s="3" t="str" cm="1">
        <f t="array" aca="1" ref="M706" ca="1">_xlfn.LET(_xlpm.formedata,INDIRECT(ADDRESS(VALUE(RIGHT(L$1,2))+1,4,1,1,"Pokemon")&amp;":"&amp;ADDRESS(VALUE(RIGHT(L$1,2))+1,11,1,1)),DEC2BIN(INDEX(_xlpm.formedata,MATCH(L706,_xlpm.formedata,0)-1)-MIN(_xlpm.formedata),2))</f>
        <v>11</v>
      </c>
      <c r="N706" s="3" t="str">
        <f t="shared" ca="1" si="42"/>
        <v>01101011</v>
      </c>
      <c r="O706" s="3" t="str">
        <f t="shared" ca="1" si="43"/>
        <v>6B8CCC8A</v>
      </c>
    </row>
    <row r="707" spans="1:15" x14ac:dyDescent="0.45">
      <c r="A707">
        <v>705</v>
      </c>
      <c r="B707" t="s">
        <v>887</v>
      </c>
      <c r="C707" t="s">
        <v>0</v>
      </c>
      <c r="D707" t="s">
        <v>147</v>
      </c>
      <c r="E707" t="s">
        <v>151</v>
      </c>
      <c r="F707" t="s">
        <v>164</v>
      </c>
      <c r="G707" t="s">
        <v>165</v>
      </c>
      <c r="H707" t="str" cm="1">
        <f t="array" ref="H707">_xlfn.IFS(OR(D707="Psychic",D707="Fairy",D707="Ghost",D707="Dark"),"Song",D707="Fighting","Dance",D708="Status","Song",AND(D708="Normal",E708="Special"),"Dance",TRUE,"Dance")</f>
        <v>Song</v>
      </c>
      <c r="I707" s="3" t="str" cm="1">
        <f t="array" aca="1" ref="I707" ca="1">_xlfn.LET(_xlpm.formedata,INDIRECT(ADDRESS(VALUE(RIGHT(H$1,2))+1,4,1,1,"Pokemon")&amp;":"&amp;ADDRESS(VALUE(RIGHT(H$1,2))+1,11,1,1)),DEC2BIN(INDEX(_xlpm.formedata,MATCH(H707,_xlpm.formedata,0)-1)-MIN(_xlpm.formedata),2))</f>
        <v>00</v>
      </c>
      <c r="J707" s="3" t="str">
        <f t="shared" ref="J707:J730" si="44">IF(MOD($A707,4)=0,_xlfn.CONCAT(I710,I709,I708,I707),"")</f>
        <v/>
      </c>
      <c r="K707" s="3" t="str">
        <f t="shared" ref="K707:K730" si="45">IF(MOD($A707,16)=0,_xlfn.CONCAT(BIN2HEX(J707,2),BIN2HEX(J711,2),BIN2HEX(J715,2),BIN2HEX(J719,2)),"")</f>
        <v/>
      </c>
      <c r="L707" t="s">
        <v>130</v>
      </c>
      <c r="M707" s="3" t="str" cm="1">
        <f t="array" aca="1" ref="M707" ca="1">_xlfn.LET(_xlpm.formedata,INDIRECT(ADDRESS(VALUE(RIGHT(L$1,2))+1,4,1,1,"Pokemon")&amp;":"&amp;ADDRESS(VALUE(RIGHT(L$1,2))+1,11,1,1)),DEC2BIN(INDEX(_xlpm.formedata,MATCH(L707,_xlpm.formedata,0)-1)-MIN(_xlpm.formedata),2))</f>
        <v>10</v>
      </c>
      <c r="N707" s="3" t="str">
        <f t="shared" ref="N707:N730" si="46">IF(MOD($A707,4)=0,_xlfn.CONCAT(M710,M709,M708,M707),"")</f>
        <v/>
      </c>
      <c r="O707" s="3" t="str">
        <f t="shared" ref="O707:O730" si="47">IF(MOD($A707,16)=0,_xlfn.CONCAT(BIN2HEX(N707,2),BIN2HEX(N711,2),BIN2HEX(N715,2),BIN2HEX(N719,2)),"")</f>
        <v/>
      </c>
    </row>
    <row r="708" spans="1:15" x14ac:dyDescent="0.45">
      <c r="A708">
        <v>706</v>
      </c>
      <c r="B708" t="s">
        <v>888</v>
      </c>
      <c r="C708" t="s">
        <v>0</v>
      </c>
      <c r="D708" t="s">
        <v>229</v>
      </c>
      <c r="E708" t="s">
        <v>141</v>
      </c>
      <c r="F708" t="s">
        <v>164</v>
      </c>
      <c r="G708" t="s">
        <v>142</v>
      </c>
      <c r="H708" t="str" cm="1">
        <f t="array" ref="H708">_xlfn.IFS(OR(D708="Psychic",D708="Fairy",D708="Ghost",D708="Dark"),"Song",D708="Fighting","Dance",D709="Status","Song",AND(D709="Normal",E709="Special"),"Dance",TRUE,"Dance")</f>
        <v>Song</v>
      </c>
      <c r="I708" s="3" t="str" cm="1">
        <f t="array" aca="1" ref="I708" ca="1">_xlfn.LET(_xlpm.formedata,INDIRECT(ADDRESS(VALUE(RIGHT(H$1,2))+1,4,1,1,"Pokemon")&amp;":"&amp;ADDRESS(VALUE(RIGHT(H$1,2))+1,11,1,1)),DEC2BIN(INDEX(_xlpm.formedata,MATCH(H708,_xlpm.formedata,0)-1)-MIN(_xlpm.formedata),2))</f>
        <v>00</v>
      </c>
      <c r="J708" s="3" t="str">
        <f t="shared" si="44"/>
        <v/>
      </c>
      <c r="K708" s="3" t="str">
        <f t="shared" si="45"/>
        <v/>
      </c>
      <c r="L708" t="s">
        <v>130</v>
      </c>
      <c r="M708" s="3" t="str" cm="1">
        <f t="array" aca="1" ref="M708" ca="1">_xlfn.LET(_xlpm.formedata,INDIRECT(ADDRESS(VALUE(RIGHT(L$1,2))+1,4,1,1,"Pokemon")&amp;":"&amp;ADDRESS(VALUE(RIGHT(L$1,2))+1,11,1,1)),DEC2BIN(INDEX(_xlpm.formedata,MATCH(L708,_xlpm.formedata,0)-1)-MIN(_xlpm.formedata),2))</f>
        <v>10</v>
      </c>
      <c r="N708" s="3" t="str">
        <f t="shared" si="46"/>
        <v/>
      </c>
      <c r="O708" s="3" t="str">
        <f t="shared" si="47"/>
        <v/>
      </c>
    </row>
    <row r="709" spans="1:15" x14ac:dyDescent="0.45">
      <c r="A709">
        <v>707</v>
      </c>
      <c r="B709" t="s">
        <v>889</v>
      </c>
      <c r="C709" t="s">
        <v>0</v>
      </c>
      <c r="D709" t="s">
        <v>188</v>
      </c>
      <c r="E709" t="s">
        <v>141</v>
      </c>
      <c r="F709" t="s">
        <v>164</v>
      </c>
      <c r="G709" t="s">
        <v>142</v>
      </c>
      <c r="H709" t="str" cm="1">
        <f t="array" ref="H709">_xlfn.IFS(OR(D709="Psychic",D709="Fairy",D709="Ghost",D709="Dark"),"Song",D709="Fighting","Dance",D710="Status","Song",AND(D710="Normal",E710="Special"),"Dance",TRUE,"Dance")</f>
        <v>Dance</v>
      </c>
      <c r="I709" s="3" t="str" cm="1">
        <f t="array" aca="1" ref="I709" ca="1">_xlfn.LET(_xlpm.formedata,INDIRECT(ADDRESS(VALUE(RIGHT(H$1,2))+1,4,1,1,"Pokemon")&amp;":"&amp;ADDRESS(VALUE(RIGHT(H$1,2))+1,11,1,1)),DEC2BIN(INDEX(_xlpm.formedata,MATCH(H709,_xlpm.formedata,0)-1)-MIN(_xlpm.formedata),2))</f>
        <v>01</v>
      </c>
      <c r="J709" s="3" t="str">
        <f t="shared" si="44"/>
        <v/>
      </c>
      <c r="K709" s="3" t="str">
        <f t="shared" si="45"/>
        <v/>
      </c>
      <c r="L709" t="s">
        <v>129</v>
      </c>
      <c r="M709" s="3" t="str" cm="1">
        <f t="array" aca="1" ref="M709" ca="1">_xlfn.LET(_xlpm.formedata,INDIRECT(ADDRESS(VALUE(RIGHT(L$1,2))+1,4,1,1,"Pokemon")&amp;":"&amp;ADDRESS(VALUE(RIGHT(L$1,2))+1,11,1,1)),DEC2BIN(INDEX(_xlpm.formedata,MATCH(L709,_xlpm.formedata,0)-1)-MIN(_xlpm.formedata),2))</f>
        <v>01</v>
      </c>
      <c r="N709" s="3" t="str">
        <f t="shared" si="46"/>
        <v/>
      </c>
      <c r="O709" s="3" t="str">
        <f t="shared" si="47"/>
        <v/>
      </c>
    </row>
    <row r="710" spans="1:15" x14ac:dyDescent="0.45">
      <c r="A710">
        <v>708</v>
      </c>
      <c r="B710" t="s">
        <v>890</v>
      </c>
      <c r="C710" t="s">
        <v>0</v>
      </c>
      <c r="D710" t="s">
        <v>274</v>
      </c>
      <c r="E710" t="s">
        <v>141</v>
      </c>
      <c r="F710" t="s">
        <v>164</v>
      </c>
      <c r="G710" t="s">
        <v>142</v>
      </c>
      <c r="H710" t="str" cm="1">
        <f t="array" ref="H710">_xlfn.IFS(OR(D710="Psychic",D710="Fairy",D710="Ghost",D710="Dark"),"Song",D710="Fighting","Dance",D711="Status","Song",AND(D711="Normal",E711="Special"),"Dance",TRUE,"Dance")</f>
        <v>Song</v>
      </c>
      <c r="I710" s="3" t="str" cm="1">
        <f t="array" aca="1" ref="I710" ca="1">_xlfn.LET(_xlpm.formedata,INDIRECT(ADDRESS(VALUE(RIGHT(H$1,2))+1,4,1,1,"Pokemon")&amp;":"&amp;ADDRESS(VALUE(RIGHT(H$1,2))+1,11,1,1)),DEC2BIN(INDEX(_xlpm.formedata,MATCH(H710,_xlpm.formedata,0)-1)-MIN(_xlpm.formedata),2))</f>
        <v>00</v>
      </c>
      <c r="J710" s="3" t="str">
        <f t="shared" ca="1" si="44"/>
        <v>00010100</v>
      </c>
      <c r="K710" s="3" t="str">
        <f t="shared" si="45"/>
        <v/>
      </c>
      <c r="L710" t="s">
        <v>128</v>
      </c>
      <c r="M710" s="3" t="str" cm="1">
        <f t="array" aca="1" ref="M710" ca="1">_xlfn.LET(_xlpm.formedata,INDIRECT(ADDRESS(VALUE(RIGHT(L$1,2))+1,4,1,1,"Pokemon")&amp;":"&amp;ADDRESS(VALUE(RIGHT(L$1,2))+1,11,1,1)),DEC2BIN(INDEX(_xlpm.formedata,MATCH(L710,_xlpm.formedata,0)-1)-MIN(_xlpm.formedata),2))</f>
        <v>00</v>
      </c>
      <c r="N710" s="3" t="str">
        <f t="shared" ca="1" si="46"/>
        <v>10001100</v>
      </c>
      <c r="O710" s="3" t="str">
        <f t="shared" si="47"/>
        <v/>
      </c>
    </row>
    <row r="711" spans="1:15" x14ac:dyDescent="0.45">
      <c r="A711">
        <v>709</v>
      </c>
      <c r="B711" t="s">
        <v>891</v>
      </c>
      <c r="C711">
        <v>1</v>
      </c>
      <c r="D711" t="s">
        <v>241</v>
      </c>
      <c r="E711" t="s">
        <v>141</v>
      </c>
      <c r="F711" t="s">
        <v>164</v>
      </c>
      <c r="G711" t="s">
        <v>142</v>
      </c>
      <c r="H711" t="str" cm="1">
        <f t="array" ref="H711">_xlfn.IFS(OR(D711="Psychic",D711="Fairy",D711="Ghost",D711="Dark"),"Song",D711="Fighting","Dance",D712="Status","Song",AND(D712="Normal",E712="Special"),"Dance",TRUE,"Dance")</f>
        <v>Dance</v>
      </c>
      <c r="I711" s="3" t="str" cm="1">
        <f t="array" aca="1" ref="I711" ca="1">_xlfn.LET(_xlpm.formedata,INDIRECT(ADDRESS(VALUE(RIGHT(H$1,2))+1,4,1,1,"Pokemon")&amp;":"&amp;ADDRESS(VALUE(RIGHT(H$1,2))+1,11,1,1)),DEC2BIN(INDEX(_xlpm.formedata,MATCH(H711,_xlpm.formedata,0)-1)-MIN(_xlpm.formedata),2))</f>
        <v>01</v>
      </c>
      <c r="J711" s="3" t="str">
        <f t="shared" si="44"/>
        <v/>
      </c>
      <c r="K711" s="3" t="str">
        <f t="shared" si="45"/>
        <v/>
      </c>
      <c r="L711" t="s">
        <v>131</v>
      </c>
      <c r="M711" s="3" t="str" cm="1">
        <f t="array" aca="1" ref="M711" ca="1">_xlfn.LET(_xlpm.formedata,INDIRECT(ADDRESS(VALUE(RIGHT(L$1,2))+1,4,1,1,"Pokemon")&amp;":"&amp;ADDRESS(VALUE(RIGHT(L$1,2))+1,11,1,1)),DEC2BIN(INDEX(_xlpm.formedata,MATCH(L711,_xlpm.formedata,0)-1)-MIN(_xlpm.formedata),2))</f>
        <v>11</v>
      </c>
      <c r="N711" s="3" t="str">
        <f t="shared" si="46"/>
        <v/>
      </c>
      <c r="O711" s="3" t="str">
        <f t="shared" si="47"/>
        <v/>
      </c>
    </row>
    <row r="712" spans="1:15" x14ac:dyDescent="0.45">
      <c r="A712">
        <v>710</v>
      </c>
      <c r="B712" t="s">
        <v>892</v>
      </c>
      <c r="C712" t="s">
        <v>0</v>
      </c>
      <c r="D712" t="s">
        <v>222</v>
      </c>
      <c r="E712" t="s">
        <v>141</v>
      </c>
      <c r="F712" t="s">
        <v>164</v>
      </c>
      <c r="G712" t="s">
        <v>142</v>
      </c>
      <c r="H712" t="str" cm="1">
        <f t="array" ref="H712">_xlfn.IFS(OR(D712="Psychic",D712="Fairy",D712="Ghost",D712="Dark"),"Song",D712="Fighting","Dance",D713="Status","Song",AND(D713="Normal",E713="Special"),"Dance",TRUE,"Dance")</f>
        <v>Dance</v>
      </c>
      <c r="I712" s="3" t="str" cm="1">
        <f t="array" aca="1" ref="I712" ca="1">_xlfn.LET(_xlpm.formedata,INDIRECT(ADDRESS(VALUE(RIGHT(H$1,2))+1,4,1,1,"Pokemon")&amp;":"&amp;ADDRESS(VALUE(RIGHT(H$1,2))+1,11,1,1)),DEC2BIN(INDEX(_xlpm.formedata,MATCH(H712,_xlpm.formedata,0)-1)-MIN(_xlpm.formedata),2))</f>
        <v>01</v>
      </c>
      <c r="J712" s="3" t="str">
        <f t="shared" si="44"/>
        <v/>
      </c>
      <c r="K712" s="3" t="str">
        <f t="shared" si="45"/>
        <v/>
      </c>
      <c r="L712" t="s">
        <v>128</v>
      </c>
      <c r="M712" s="3" t="str" cm="1">
        <f t="array" aca="1" ref="M712" ca="1">_xlfn.LET(_xlpm.formedata,INDIRECT(ADDRESS(VALUE(RIGHT(L$1,2))+1,4,1,1,"Pokemon")&amp;":"&amp;ADDRESS(VALUE(RIGHT(L$1,2))+1,11,1,1)),DEC2BIN(INDEX(_xlpm.formedata,MATCH(L712,_xlpm.formedata,0)-1)-MIN(_xlpm.formedata),2))</f>
        <v>00</v>
      </c>
      <c r="N712" s="3" t="str">
        <f t="shared" si="46"/>
        <v/>
      </c>
      <c r="O712" s="3" t="str">
        <f t="shared" si="47"/>
        <v/>
      </c>
    </row>
    <row r="713" spans="1:15" x14ac:dyDescent="0.45">
      <c r="A713">
        <v>711</v>
      </c>
      <c r="B713" t="s">
        <v>893</v>
      </c>
      <c r="C713" t="s">
        <v>0</v>
      </c>
      <c r="D713" t="s">
        <v>229</v>
      </c>
      <c r="E713" t="s">
        <v>151</v>
      </c>
      <c r="F713" t="s">
        <v>0</v>
      </c>
      <c r="G713" t="s">
        <v>165</v>
      </c>
      <c r="H713" t="str" cm="1">
        <f t="array" ref="H713">_xlfn.IFS(OR(D713="Psychic",D713="Fairy",D713="Ghost",D713="Dark"),"Song",D713="Fighting","Dance",D714="Status","Song",AND(D714="Normal",E714="Special"),"Dance",TRUE,"Dance")</f>
        <v>Song</v>
      </c>
      <c r="I713" s="3" t="str" cm="1">
        <f t="array" aca="1" ref="I713" ca="1">_xlfn.LET(_xlpm.formedata,INDIRECT(ADDRESS(VALUE(RIGHT(H$1,2))+1,4,1,1,"Pokemon")&amp;":"&amp;ADDRESS(VALUE(RIGHT(H$1,2))+1,11,1,1)),DEC2BIN(INDEX(_xlpm.formedata,MATCH(H713,_xlpm.formedata,0)-1)-MIN(_xlpm.formedata),2))</f>
        <v>00</v>
      </c>
      <c r="J713" s="3" t="str">
        <f t="shared" si="44"/>
        <v/>
      </c>
      <c r="K713" s="3" t="str">
        <f t="shared" si="45"/>
        <v/>
      </c>
      <c r="L713" t="s">
        <v>130</v>
      </c>
      <c r="M713" s="3" t="str" cm="1">
        <f t="array" aca="1" ref="M713" ca="1">_xlfn.LET(_xlpm.formedata,INDIRECT(ADDRESS(VALUE(RIGHT(L$1,2))+1,4,1,1,"Pokemon")&amp;":"&amp;ADDRESS(VALUE(RIGHT(L$1,2))+1,11,1,1)),DEC2BIN(INDEX(_xlpm.formedata,MATCH(L713,_xlpm.formedata,0)-1)-MIN(_xlpm.formedata),2))</f>
        <v>10</v>
      </c>
      <c r="N713" s="3" t="str">
        <f t="shared" si="46"/>
        <v/>
      </c>
      <c r="O713" s="3" t="str">
        <f t="shared" si="47"/>
        <v/>
      </c>
    </row>
    <row r="714" spans="1:15" x14ac:dyDescent="0.45">
      <c r="A714">
        <v>712</v>
      </c>
      <c r="B714" t="s">
        <v>894</v>
      </c>
      <c r="C714" t="s">
        <v>0</v>
      </c>
      <c r="D714" t="s">
        <v>274</v>
      </c>
      <c r="E714" t="s">
        <v>141</v>
      </c>
      <c r="F714" t="s">
        <v>0</v>
      </c>
      <c r="G714" t="s">
        <v>142</v>
      </c>
      <c r="H714" t="str" cm="1">
        <f t="array" ref="H714">_xlfn.IFS(OR(D714="Psychic",D714="Fairy",D714="Ghost",D714="Dark"),"Song",D714="Fighting","Dance",D715="Status","Song",AND(D715="Normal",E715="Special"),"Dance",TRUE,"Dance")</f>
        <v>Song</v>
      </c>
      <c r="I714" s="3" t="str" cm="1">
        <f t="array" aca="1" ref="I714" ca="1">_xlfn.LET(_xlpm.formedata,INDIRECT(ADDRESS(VALUE(RIGHT(H$1,2))+1,4,1,1,"Pokemon")&amp;":"&amp;ADDRESS(VALUE(RIGHT(H$1,2))+1,11,1,1)),DEC2BIN(INDEX(_xlpm.formedata,MATCH(H714,_xlpm.formedata,0)-1)-MIN(_xlpm.formedata),2))</f>
        <v>00</v>
      </c>
      <c r="J714" s="3" t="str">
        <f t="shared" ca="1" si="44"/>
        <v>01000100</v>
      </c>
      <c r="K714" s="3" t="str">
        <f t="shared" si="45"/>
        <v/>
      </c>
      <c r="L714" t="s">
        <v>128</v>
      </c>
      <c r="M714" s="3" t="str" cm="1">
        <f t="array" aca="1" ref="M714" ca="1">_xlfn.LET(_xlpm.formedata,INDIRECT(ADDRESS(VALUE(RIGHT(L$1,2))+1,4,1,1,"Pokemon")&amp;":"&amp;ADDRESS(VALUE(RIGHT(L$1,2))+1,11,1,1)),DEC2BIN(INDEX(_xlpm.formedata,MATCH(L714,_xlpm.formedata,0)-1)-MIN(_xlpm.formedata),2))</f>
        <v>00</v>
      </c>
      <c r="N714" s="3" t="str">
        <f t="shared" ca="1" si="46"/>
        <v>11001100</v>
      </c>
      <c r="O714" s="3" t="str">
        <f t="shared" si="47"/>
        <v/>
      </c>
    </row>
    <row r="715" spans="1:15" x14ac:dyDescent="0.45">
      <c r="A715">
        <v>713</v>
      </c>
      <c r="B715" t="s">
        <v>895</v>
      </c>
      <c r="C715" t="s">
        <v>0</v>
      </c>
      <c r="D715" t="s">
        <v>180</v>
      </c>
      <c r="E715" t="s">
        <v>141</v>
      </c>
      <c r="F715" t="s">
        <v>243</v>
      </c>
      <c r="G715" t="s">
        <v>165</v>
      </c>
      <c r="H715" t="str" cm="1">
        <f t="array" ref="H715">_xlfn.IFS(OR(D715="Psychic",D715="Fairy",D715="Ghost",D715="Dark"),"Song",D715="Fighting","Dance",D716="Status","Song",AND(D716="Normal",E716="Special"),"Dance",TRUE,"Dance")</f>
        <v>Dance</v>
      </c>
      <c r="I715" s="3" t="str" cm="1">
        <f t="array" aca="1" ref="I715" ca="1">_xlfn.LET(_xlpm.formedata,INDIRECT(ADDRESS(VALUE(RIGHT(H$1,2))+1,4,1,1,"Pokemon")&amp;":"&amp;ADDRESS(VALUE(RIGHT(H$1,2))+1,11,1,1)),DEC2BIN(INDEX(_xlpm.formedata,MATCH(H715,_xlpm.formedata,0)-1)-MIN(_xlpm.formedata),2))</f>
        <v>01</v>
      </c>
      <c r="J715" s="3" t="str">
        <f t="shared" si="44"/>
        <v/>
      </c>
      <c r="K715" s="3" t="str">
        <f t="shared" si="45"/>
        <v/>
      </c>
      <c r="L715" t="s">
        <v>131</v>
      </c>
      <c r="M715" s="3" t="str" cm="1">
        <f t="array" aca="1" ref="M715" ca="1">_xlfn.LET(_xlpm.formedata,INDIRECT(ADDRESS(VALUE(RIGHT(L$1,2))+1,4,1,1,"Pokemon")&amp;":"&amp;ADDRESS(VALUE(RIGHT(L$1,2))+1,11,1,1)),DEC2BIN(INDEX(_xlpm.formedata,MATCH(L715,_xlpm.formedata,0)-1)-MIN(_xlpm.formedata),2))</f>
        <v>11</v>
      </c>
      <c r="N715" s="3" t="str">
        <f t="shared" si="46"/>
        <v/>
      </c>
      <c r="O715" s="3" t="str">
        <f t="shared" si="47"/>
        <v/>
      </c>
    </row>
    <row r="716" spans="1:15" x14ac:dyDescent="0.45">
      <c r="A716">
        <v>714</v>
      </c>
      <c r="B716" t="s">
        <v>896</v>
      </c>
      <c r="C716" t="s">
        <v>0</v>
      </c>
      <c r="D716" t="s">
        <v>274</v>
      </c>
      <c r="E716" t="s">
        <v>151</v>
      </c>
      <c r="F716" t="s">
        <v>243</v>
      </c>
      <c r="G716" t="s">
        <v>165</v>
      </c>
      <c r="H716" t="str" cm="1">
        <f t="array" ref="H716">_xlfn.IFS(OR(D716="Psychic",D716="Fairy",D716="Ghost",D716="Dark"),"Song",D716="Fighting","Dance",D717="Status","Song",AND(D717="Normal",E717="Special"),"Dance",TRUE,"Dance")</f>
        <v>Song</v>
      </c>
      <c r="I716" s="3" t="str" cm="1">
        <f t="array" aca="1" ref="I716" ca="1">_xlfn.LET(_xlpm.formedata,INDIRECT(ADDRESS(VALUE(RIGHT(H$1,2))+1,4,1,1,"Pokemon")&amp;":"&amp;ADDRESS(VALUE(RIGHT(H$1,2))+1,11,1,1)),DEC2BIN(INDEX(_xlpm.formedata,MATCH(H716,_xlpm.formedata,0)-1)-MIN(_xlpm.formedata),2))</f>
        <v>00</v>
      </c>
      <c r="J716" s="3" t="str">
        <f t="shared" si="44"/>
        <v/>
      </c>
      <c r="K716" s="3" t="str">
        <f t="shared" si="45"/>
        <v/>
      </c>
      <c r="L716" t="s">
        <v>128</v>
      </c>
      <c r="M716" s="3" t="str" cm="1">
        <f t="array" aca="1" ref="M716" ca="1">_xlfn.LET(_xlpm.formedata,INDIRECT(ADDRESS(VALUE(RIGHT(L$1,2))+1,4,1,1,"Pokemon")&amp;":"&amp;ADDRESS(VALUE(RIGHT(L$1,2))+1,11,1,1)),DEC2BIN(INDEX(_xlpm.formedata,MATCH(L716,_xlpm.formedata,0)-1)-MIN(_xlpm.formedata),2))</f>
        <v>00</v>
      </c>
      <c r="N716" s="3" t="str">
        <f t="shared" si="46"/>
        <v/>
      </c>
      <c r="O716" s="3" t="str">
        <f t="shared" si="47"/>
        <v/>
      </c>
    </row>
    <row r="717" spans="1:15" x14ac:dyDescent="0.45">
      <c r="A717">
        <v>715</v>
      </c>
      <c r="B717" t="s">
        <v>897</v>
      </c>
      <c r="C717" t="s">
        <v>0</v>
      </c>
      <c r="D717" t="s">
        <v>128</v>
      </c>
      <c r="E717" t="s">
        <v>167</v>
      </c>
      <c r="F717" t="s">
        <v>278</v>
      </c>
      <c r="G717" t="s">
        <v>142</v>
      </c>
      <c r="H717" t="str" cm="1">
        <f t="array" ref="H717">_xlfn.IFS(OR(D717="Psychic",D717="Fairy",D717="Ghost",D717="Dark"),"Song",D717="Fighting","Dance",D718="Status","Song",AND(D718="Normal",E718="Special"),"Dance",TRUE,"Dance")</f>
        <v>Dance</v>
      </c>
      <c r="I717" s="3" t="str" cm="1">
        <f t="array" aca="1" ref="I717" ca="1">_xlfn.LET(_xlpm.formedata,INDIRECT(ADDRESS(VALUE(RIGHT(H$1,2))+1,4,1,1,"Pokemon")&amp;":"&amp;ADDRESS(VALUE(RIGHT(H$1,2))+1,11,1,1)),DEC2BIN(INDEX(_xlpm.formedata,MATCH(H717,_xlpm.formedata,0)-1)-MIN(_xlpm.formedata),2))</f>
        <v>01</v>
      </c>
      <c r="J717" s="3" t="str">
        <f t="shared" si="44"/>
        <v/>
      </c>
      <c r="K717" s="3" t="str">
        <f t="shared" si="45"/>
        <v/>
      </c>
      <c r="L717" t="s">
        <v>131</v>
      </c>
      <c r="M717" s="3" t="str" cm="1">
        <f t="array" aca="1" ref="M717" ca="1">_xlfn.LET(_xlpm.formedata,INDIRECT(ADDRESS(VALUE(RIGHT(L$1,2))+1,4,1,1,"Pokemon")&amp;":"&amp;ADDRESS(VALUE(RIGHT(L$1,2))+1,11,1,1)),DEC2BIN(INDEX(_xlpm.formedata,MATCH(L717,_xlpm.formedata,0)-1)-MIN(_xlpm.formedata),2))</f>
        <v>11</v>
      </c>
      <c r="N717" s="3" t="str">
        <f t="shared" si="46"/>
        <v/>
      </c>
      <c r="O717" s="3" t="str">
        <f t="shared" si="47"/>
        <v/>
      </c>
    </row>
    <row r="718" spans="1:15" x14ac:dyDescent="0.45">
      <c r="A718">
        <v>716</v>
      </c>
      <c r="B718" t="s">
        <v>898</v>
      </c>
      <c r="C718" t="s">
        <v>0</v>
      </c>
      <c r="D718" t="s">
        <v>158</v>
      </c>
      <c r="E718" t="s">
        <v>141</v>
      </c>
      <c r="F718" t="s">
        <v>152</v>
      </c>
      <c r="G718" t="s">
        <v>142</v>
      </c>
      <c r="H718" t="str" cm="1">
        <f t="array" ref="H718">_xlfn.IFS(OR(D718="Psychic",D718="Fairy",D718="Ghost",D718="Dark"),"Song",D718="Fighting","Dance",D719="Status","Song",AND(D719="Normal",E719="Special"),"Dance",TRUE,"Dance")</f>
        <v>Dance</v>
      </c>
      <c r="I718" s="3" t="str" cm="1">
        <f t="array" aca="1" ref="I718" ca="1">_xlfn.LET(_xlpm.formedata,INDIRECT(ADDRESS(VALUE(RIGHT(H$1,2))+1,4,1,1,"Pokemon")&amp;":"&amp;ADDRESS(VALUE(RIGHT(H$1,2))+1,11,1,1)),DEC2BIN(INDEX(_xlpm.formedata,MATCH(H718,_xlpm.formedata,0)-1)-MIN(_xlpm.formedata),2))</f>
        <v>01</v>
      </c>
      <c r="J718" s="3" t="str">
        <f t="shared" ca="1" si="44"/>
        <v>01010001</v>
      </c>
      <c r="K718" s="3" t="str">
        <f t="shared" si="45"/>
        <v/>
      </c>
      <c r="L718" t="s">
        <v>130</v>
      </c>
      <c r="M718" s="3" t="str" cm="1">
        <f t="array" aca="1" ref="M718" ca="1">_xlfn.LET(_xlpm.formedata,INDIRECT(ADDRESS(VALUE(RIGHT(L$1,2))+1,4,1,1,"Pokemon")&amp;":"&amp;ADDRESS(VALUE(RIGHT(L$1,2))+1,11,1,1)),DEC2BIN(INDEX(_xlpm.formedata,MATCH(L718,_xlpm.formedata,0)-1)-MIN(_xlpm.formedata),2))</f>
        <v>10</v>
      </c>
      <c r="N718" s="3" t="str">
        <f t="shared" ca="1" si="46"/>
        <v>10001010</v>
      </c>
      <c r="O718" s="3" t="str">
        <f t="shared" si="47"/>
        <v/>
      </c>
    </row>
    <row r="719" spans="1:15" x14ac:dyDescent="0.45">
      <c r="A719">
        <v>717</v>
      </c>
      <c r="B719" t="s">
        <v>899</v>
      </c>
      <c r="C719" t="s">
        <v>0</v>
      </c>
      <c r="D719" t="s">
        <v>147</v>
      </c>
      <c r="E719" t="s">
        <v>151</v>
      </c>
      <c r="F719" t="s">
        <v>148</v>
      </c>
      <c r="G719" t="s">
        <v>142</v>
      </c>
      <c r="H719" t="str" cm="1">
        <f t="array" ref="H719">_xlfn.IFS(OR(D719="Psychic",D719="Fairy",D719="Ghost",D719="Dark"),"Song",D719="Fighting","Dance",D720="Status","Song",AND(D720="Normal",E720="Special"),"Dance",TRUE,"Dance")</f>
        <v>Song</v>
      </c>
      <c r="I719" s="3" t="str" cm="1">
        <f t="array" aca="1" ref="I719" ca="1">_xlfn.LET(_xlpm.formedata,INDIRECT(ADDRESS(VALUE(RIGHT(H$1,2))+1,4,1,1,"Pokemon")&amp;":"&amp;ADDRESS(VALUE(RIGHT(H$1,2))+1,11,1,1)),DEC2BIN(INDEX(_xlpm.formedata,MATCH(H719,_xlpm.formedata,0)-1)-MIN(_xlpm.formedata),2))</f>
        <v>00</v>
      </c>
      <c r="J719" s="3" t="str">
        <f t="shared" si="44"/>
        <v/>
      </c>
      <c r="K719" s="3" t="str">
        <f t="shared" si="45"/>
        <v/>
      </c>
      <c r="L719" t="s">
        <v>130</v>
      </c>
      <c r="M719" s="3" t="str" cm="1">
        <f t="array" aca="1" ref="M719" ca="1">_xlfn.LET(_xlpm.formedata,INDIRECT(ADDRESS(VALUE(RIGHT(L$1,2))+1,4,1,1,"Pokemon")&amp;":"&amp;ADDRESS(VALUE(RIGHT(L$1,2))+1,11,1,1)),DEC2BIN(INDEX(_xlpm.formedata,MATCH(L719,_xlpm.formedata,0)-1)-MIN(_xlpm.formedata),2))</f>
        <v>10</v>
      </c>
      <c r="N719" s="3" t="str">
        <f t="shared" si="46"/>
        <v/>
      </c>
      <c r="O719" s="3" t="str">
        <f t="shared" si="47"/>
        <v/>
      </c>
    </row>
    <row r="720" spans="1:15" x14ac:dyDescent="0.45">
      <c r="A720">
        <v>718</v>
      </c>
      <c r="B720" t="s">
        <v>900</v>
      </c>
      <c r="C720" t="s">
        <v>0</v>
      </c>
      <c r="D720" t="s">
        <v>128</v>
      </c>
      <c r="E720" t="s">
        <v>141</v>
      </c>
      <c r="F720" t="s">
        <v>243</v>
      </c>
      <c r="G720" t="s">
        <v>142</v>
      </c>
      <c r="H720" t="str" cm="1">
        <f t="array" ref="H720">_xlfn.IFS(OR(D720="Psychic",D720="Fairy",D720="Ghost",D720="Dark"),"Song",D720="Fighting","Dance",D721="Status","Song",AND(D721="Normal",E721="Special"),"Dance",TRUE,"Dance")</f>
        <v>Dance</v>
      </c>
      <c r="I720" s="3" t="str" cm="1">
        <f t="array" aca="1" ref="I720" ca="1">_xlfn.LET(_xlpm.formedata,INDIRECT(ADDRESS(VALUE(RIGHT(H$1,2))+1,4,1,1,"Pokemon")&amp;":"&amp;ADDRESS(VALUE(RIGHT(H$1,2))+1,11,1,1)),DEC2BIN(INDEX(_xlpm.formedata,MATCH(H720,_xlpm.formedata,0)-1)-MIN(_xlpm.formedata),2))</f>
        <v>01</v>
      </c>
      <c r="J720" s="3" t="str">
        <f t="shared" si="44"/>
        <v/>
      </c>
      <c r="K720" s="3" t="str">
        <f t="shared" si="45"/>
        <v/>
      </c>
      <c r="L720" t="s">
        <v>128</v>
      </c>
      <c r="M720" s="3" t="str" cm="1">
        <f t="array" aca="1" ref="M720" ca="1">_xlfn.LET(_xlpm.formedata,INDIRECT(ADDRESS(VALUE(RIGHT(L$1,2))+1,4,1,1,"Pokemon")&amp;":"&amp;ADDRESS(VALUE(RIGHT(L$1,2))+1,11,1,1)),DEC2BIN(INDEX(_xlpm.formedata,MATCH(L720,_xlpm.formedata,0)-1)-MIN(_xlpm.formedata),2))</f>
        <v>00</v>
      </c>
      <c r="N720" s="3" t="str">
        <f t="shared" si="46"/>
        <v/>
      </c>
      <c r="O720" s="3" t="str">
        <f t="shared" si="47"/>
        <v/>
      </c>
    </row>
    <row r="721" spans="1:15" x14ac:dyDescent="0.45">
      <c r="A721">
        <v>719</v>
      </c>
      <c r="B721" t="s">
        <v>901</v>
      </c>
      <c r="C721">
        <v>1</v>
      </c>
      <c r="D721" t="s">
        <v>158</v>
      </c>
      <c r="E721" t="s">
        <v>151</v>
      </c>
      <c r="F721" t="s">
        <v>148</v>
      </c>
      <c r="G721" t="s">
        <v>165</v>
      </c>
      <c r="H721" t="str" cm="1">
        <f t="array" ref="H721">_xlfn.IFS(OR(D721="Psychic",D721="Fairy",D721="Ghost",D721="Dark"),"Song",D721="Fighting","Dance",D722="Status","Song",AND(D722="Normal",E722="Special"),"Dance",TRUE,"Dance")</f>
        <v>Dance</v>
      </c>
      <c r="I721" s="3" t="str" cm="1">
        <f t="array" aca="1" ref="I721" ca="1">_xlfn.LET(_xlpm.formedata,INDIRECT(ADDRESS(VALUE(RIGHT(H$1,2))+1,4,1,1,"Pokemon")&amp;":"&amp;ADDRESS(VALUE(RIGHT(H$1,2))+1,11,1,1)),DEC2BIN(INDEX(_xlpm.formedata,MATCH(H721,_xlpm.formedata,0)-1)-MIN(_xlpm.formedata),2))</f>
        <v>01</v>
      </c>
      <c r="J721" s="3" t="str">
        <f t="shared" si="44"/>
        <v/>
      </c>
      <c r="K721" s="3" t="str">
        <f t="shared" si="45"/>
        <v/>
      </c>
      <c r="L721" t="s">
        <v>130</v>
      </c>
      <c r="M721" s="3" t="str" cm="1">
        <f t="array" aca="1" ref="M721" ca="1">_xlfn.LET(_xlpm.formedata,INDIRECT(ADDRESS(VALUE(RIGHT(L$1,2))+1,4,1,1,"Pokemon")&amp;":"&amp;ADDRESS(VALUE(RIGHT(L$1,2))+1,11,1,1)),DEC2BIN(INDEX(_xlpm.formedata,MATCH(L721,_xlpm.formedata,0)-1)-MIN(_xlpm.formedata),2))</f>
        <v>10</v>
      </c>
      <c r="N721" s="3" t="str">
        <f t="shared" si="46"/>
        <v/>
      </c>
      <c r="O721" s="3" t="str">
        <f t="shared" si="47"/>
        <v/>
      </c>
    </row>
    <row r="722" spans="1:15" x14ac:dyDescent="0.45">
      <c r="A722">
        <v>720</v>
      </c>
      <c r="B722" t="s">
        <v>902</v>
      </c>
      <c r="C722" t="s">
        <v>0</v>
      </c>
      <c r="D722" t="s">
        <v>154</v>
      </c>
      <c r="E722" t="s">
        <v>151</v>
      </c>
      <c r="F722" t="s">
        <v>148</v>
      </c>
      <c r="G722" t="s">
        <v>165</v>
      </c>
      <c r="H722" t="str" cm="1">
        <f t="array" ref="H722">_xlfn.IFS(OR(D722="Psychic",D722="Fairy",D722="Ghost",D722="Dark"),"Song",D722="Fighting","Dance",D723="Status","Song",AND(D723="Normal",E723="Special"),"Dance",TRUE,"Dance")</f>
        <v>Dance</v>
      </c>
      <c r="I722" s="3" t="str" cm="1">
        <f t="array" aca="1" ref="I722" ca="1">_xlfn.LET(_xlpm.formedata,INDIRECT(ADDRESS(VALUE(RIGHT(H$1,2))+1,4,1,1,"Pokemon")&amp;":"&amp;ADDRESS(VALUE(RIGHT(H$1,2))+1,11,1,1)),DEC2BIN(INDEX(_xlpm.formedata,MATCH(H722,_xlpm.formedata,0)-1)-MIN(_xlpm.formedata),2))</f>
        <v>01</v>
      </c>
      <c r="J722" s="3" t="str">
        <f t="shared" ca="1" si="44"/>
        <v>00000101</v>
      </c>
      <c r="K722" s="3" t="str">
        <f t="shared" ca="1" si="45"/>
        <v>05410100</v>
      </c>
      <c r="L722" t="s">
        <v>131</v>
      </c>
      <c r="M722" s="3" t="str" cm="1">
        <f t="array" aca="1" ref="M722" ca="1">_xlfn.LET(_xlpm.formedata,INDIRECT(ADDRESS(VALUE(RIGHT(L$1,2))+1,4,1,1,"Pokemon")&amp;":"&amp;ADDRESS(VALUE(RIGHT(L$1,2))+1,11,1,1)),DEC2BIN(INDEX(_xlpm.formedata,MATCH(L722,_xlpm.formedata,0)-1)-MIN(_xlpm.formedata),2))</f>
        <v>11</v>
      </c>
      <c r="N722" s="3" t="str">
        <f t="shared" ca="1" si="46"/>
        <v>10101011</v>
      </c>
      <c r="O722" s="3" t="str">
        <f t="shared" ca="1" si="47"/>
        <v>ABE30100</v>
      </c>
    </row>
    <row r="723" spans="1:15" x14ac:dyDescent="0.45">
      <c r="A723">
        <v>721</v>
      </c>
      <c r="B723" t="s">
        <v>903</v>
      </c>
      <c r="C723" t="s">
        <v>0</v>
      </c>
      <c r="D723" t="s">
        <v>158</v>
      </c>
      <c r="E723" t="s">
        <v>151</v>
      </c>
      <c r="F723" t="s">
        <v>243</v>
      </c>
      <c r="G723" t="s">
        <v>165</v>
      </c>
      <c r="H723" t="str" cm="1">
        <f t="array" ref="H723">_xlfn.IFS(OR(D723="Psychic",D723="Fairy",D723="Ghost",D723="Dark"),"Song",D723="Fighting","Dance",D724="Status","Song",AND(D724="Normal",E724="Special"),"Dance",TRUE,"Dance")</f>
        <v>Dance</v>
      </c>
      <c r="I723" s="3" t="str" cm="1">
        <f t="array" aca="1" ref="I723" ca="1">_xlfn.LET(_xlpm.formedata,INDIRECT(ADDRESS(VALUE(RIGHT(H$1,2))+1,4,1,1,"Pokemon")&amp;":"&amp;ADDRESS(VALUE(RIGHT(H$1,2))+1,11,1,1)),DEC2BIN(INDEX(_xlpm.formedata,MATCH(H723,_xlpm.formedata,0)-1)-MIN(_xlpm.formedata),2))</f>
        <v>01</v>
      </c>
      <c r="J723" s="3" t="str">
        <f t="shared" si="44"/>
        <v/>
      </c>
      <c r="K723" s="3" t="str">
        <f t="shared" si="45"/>
        <v/>
      </c>
      <c r="L723" t="s">
        <v>130</v>
      </c>
      <c r="M723" s="3" t="str" cm="1">
        <f t="array" aca="1" ref="M723" ca="1">_xlfn.LET(_xlpm.formedata,INDIRECT(ADDRESS(VALUE(RIGHT(L$1,2))+1,4,1,1,"Pokemon")&amp;":"&amp;ADDRESS(VALUE(RIGHT(L$1,2))+1,11,1,1)),DEC2BIN(INDEX(_xlpm.formedata,MATCH(L723,_xlpm.formedata,0)-1)-MIN(_xlpm.formedata),2))</f>
        <v>10</v>
      </c>
      <c r="N723" s="3" t="str">
        <f t="shared" si="46"/>
        <v/>
      </c>
      <c r="O723" s="3" t="str">
        <f t="shared" si="47"/>
        <v/>
      </c>
    </row>
    <row r="724" spans="1:15" x14ac:dyDescent="0.45">
      <c r="A724">
        <v>722</v>
      </c>
      <c r="B724" t="s">
        <v>904</v>
      </c>
      <c r="C724" t="s">
        <v>0</v>
      </c>
      <c r="D724" t="s">
        <v>147</v>
      </c>
      <c r="E724" t="s">
        <v>151</v>
      </c>
      <c r="F724" t="s">
        <v>152</v>
      </c>
      <c r="G724" t="s">
        <v>165</v>
      </c>
      <c r="H724" t="str" cm="1">
        <f t="array" ref="H724">_xlfn.IFS(OR(D724="Psychic",D724="Fairy",D724="Ghost",D724="Dark"),"Song",D724="Fighting","Dance",D725="Status","Song",AND(D725="Normal",E725="Special"),"Dance",TRUE,"Dance")</f>
        <v>Song</v>
      </c>
      <c r="I724" s="3" t="str" cm="1">
        <f t="array" aca="1" ref="I724" ca="1">_xlfn.LET(_xlpm.formedata,INDIRECT(ADDRESS(VALUE(RIGHT(H$1,2))+1,4,1,1,"Pokemon")&amp;":"&amp;ADDRESS(VALUE(RIGHT(H$1,2))+1,11,1,1)),DEC2BIN(INDEX(_xlpm.formedata,MATCH(H724,_xlpm.formedata,0)-1)-MIN(_xlpm.formedata),2))</f>
        <v>00</v>
      </c>
      <c r="J724" s="3" t="str">
        <f t="shared" si="44"/>
        <v/>
      </c>
      <c r="K724" s="3" t="str">
        <f t="shared" si="45"/>
        <v/>
      </c>
      <c r="L724" t="s">
        <v>130</v>
      </c>
      <c r="M724" s="3" t="str" cm="1">
        <f t="array" aca="1" ref="M724" ca="1">_xlfn.LET(_xlpm.formedata,INDIRECT(ADDRESS(VALUE(RIGHT(L$1,2))+1,4,1,1,"Pokemon")&amp;":"&amp;ADDRESS(VALUE(RIGHT(L$1,2))+1,11,1,1)),DEC2BIN(INDEX(_xlpm.formedata,MATCH(L724,_xlpm.formedata,0)-1)-MIN(_xlpm.formedata),2))</f>
        <v>10</v>
      </c>
      <c r="N724" s="3" t="str">
        <f t="shared" si="46"/>
        <v/>
      </c>
      <c r="O724" s="3" t="str">
        <f t="shared" si="47"/>
        <v/>
      </c>
    </row>
    <row r="725" spans="1:15" x14ac:dyDescent="0.45">
      <c r="A725">
        <v>723</v>
      </c>
      <c r="B725" t="s">
        <v>905</v>
      </c>
      <c r="C725">
        <v>2</v>
      </c>
      <c r="D725" t="s">
        <v>147</v>
      </c>
      <c r="E725" t="s">
        <v>151</v>
      </c>
      <c r="F725" t="s">
        <v>243</v>
      </c>
      <c r="G725" t="s">
        <v>165</v>
      </c>
      <c r="H725" t="str" cm="1">
        <f t="array" ref="H725">_xlfn.IFS(OR(D725="Psychic",D725="Fairy",D725="Ghost",D725="Dark"),"Song",D725="Fighting","Dance",D726="Status","Song",AND(D726="Normal",E726="Special"),"Dance",TRUE,"Dance")</f>
        <v>Song</v>
      </c>
      <c r="I725" s="3" t="str" cm="1">
        <f t="array" aca="1" ref="I725" ca="1">_xlfn.LET(_xlpm.formedata,INDIRECT(ADDRESS(VALUE(RIGHT(H$1,2))+1,4,1,1,"Pokemon")&amp;":"&amp;ADDRESS(VALUE(RIGHT(H$1,2))+1,11,1,1)),DEC2BIN(INDEX(_xlpm.formedata,MATCH(H725,_xlpm.formedata,0)-1)-MIN(_xlpm.formedata),2))</f>
        <v>00</v>
      </c>
      <c r="J725" s="3" t="str">
        <f t="shared" si="44"/>
        <v/>
      </c>
      <c r="K725" s="3" t="str">
        <f t="shared" si="45"/>
        <v/>
      </c>
      <c r="L725" t="s">
        <v>130</v>
      </c>
      <c r="M725" s="3" t="str" cm="1">
        <f t="array" aca="1" ref="M725" ca="1">_xlfn.LET(_xlpm.formedata,INDIRECT(ADDRESS(VALUE(RIGHT(L$1,2))+1,4,1,1,"Pokemon")&amp;":"&amp;ADDRESS(VALUE(RIGHT(L$1,2))+1,11,1,1)),DEC2BIN(INDEX(_xlpm.formedata,MATCH(L725,_xlpm.formedata,0)-1)-MIN(_xlpm.formedata),2))</f>
        <v>10</v>
      </c>
      <c r="N725" s="3" t="str">
        <f t="shared" si="46"/>
        <v/>
      </c>
      <c r="O725" s="3" t="str">
        <f t="shared" si="47"/>
        <v/>
      </c>
    </row>
    <row r="726" spans="1:15" x14ac:dyDescent="0.45">
      <c r="A726">
        <v>724</v>
      </c>
      <c r="B726" t="s">
        <v>906</v>
      </c>
      <c r="C726" t="s">
        <v>0</v>
      </c>
      <c r="D726" t="s">
        <v>180</v>
      </c>
      <c r="E726" t="s">
        <v>141</v>
      </c>
      <c r="F726" t="s">
        <v>148</v>
      </c>
      <c r="G726" t="s">
        <v>165</v>
      </c>
      <c r="H726" t="str" cm="1">
        <f t="array" ref="H726">_xlfn.IFS(OR(D726="Psychic",D726="Fairy",D726="Ghost",D726="Dark"),"Song",D726="Fighting","Dance",D727="Status","Song",AND(D727="Normal",E727="Special"),"Dance",TRUE,"Dance")</f>
        <v>Dance</v>
      </c>
      <c r="I726" s="3" t="str" cm="1">
        <f t="array" aca="1" ref="I726" ca="1">_xlfn.LET(_xlpm.formedata,INDIRECT(ADDRESS(VALUE(RIGHT(H$1,2))+1,4,1,1,"Pokemon")&amp;":"&amp;ADDRESS(VALUE(RIGHT(H$1,2))+1,11,1,1)),DEC2BIN(INDEX(_xlpm.formedata,MATCH(H726,_xlpm.formedata,0)-1)-MIN(_xlpm.formedata),2))</f>
        <v>01</v>
      </c>
      <c r="J726" s="3" t="str">
        <f t="shared" ca="1" si="44"/>
        <v>01000001</v>
      </c>
      <c r="K726" s="3" t="str">
        <f t="shared" si="45"/>
        <v/>
      </c>
      <c r="L726" t="s">
        <v>131</v>
      </c>
      <c r="M726" s="3" t="str" cm="1">
        <f t="array" aca="1" ref="M726" ca="1">_xlfn.LET(_xlpm.formedata,INDIRECT(ADDRESS(VALUE(RIGHT(L$1,2))+1,4,1,1,"Pokemon")&amp;":"&amp;ADDRESS(VALUE(RIGHT(L$1,2))+1,11,1,1)),DEC2BIN(INDEX(_xlpm.formedata,MATCH(L726,_xlpm.formedata,0)-1)-MIN(_xlpm.formedata),2))</f>
        <v>11</v>
      </c>
      <c r="N726" s="3" t="str">
        <f t="shared" ca="1" si="46"/>
        <v>11100011</v>
      </c>
      <c r="O726" s="3" t="str">
        <f t="shared" si="47"/>
        <v/>
      </c>
    </row>
    <row r="727" spans="1:15" x14ac:dyDescent="0.45">
      <c r="A727">
        <v>725</v>
      </c>
      <c r="B727" t="s">
        <v>907</v>
      </c>
      <c r="C727" t="s">
        <v>0</v>
      </c>
      <c r="D727" t="s">
        <v>274</v>
      </c>
      <c r="E727" t="s">
        <v>151</v>
      </c>
      <c r="F727" t="s">
        <v>148</v>
      </c>
      <c r="G727" t="s">
        <v>165</v>
      </c>
      <c r="H727" t="str" cm="1">
        <f t="array" ref="H727">_xlfn.IFS(OR(D727="Psychic",D727="Fairy",D727="Ghost",D727="Dark"),"Song",D727="Fighting","Dance",D728="Status","Song",AND(D728="Normal",E728="Special"),"Dance",TRUE,"Dance")</f>
        <v>Song</v>
      </c>
      <c r="I727" s="3" t="str" cm="1">
        <f t="array" aca="1" ref="I727" ca="1">_xlfn.LET(_xlpm.formedata,INDIRECT(ADDRESS(VALUE(RIGHT(H$1,2))+1,4,1,1,"Pokemon")&amp;":"&amp;ADDRESS(VALUE(RIGHT(H$1,2))+1,11,1,1)),DEC2BIN(INDEX(_xlpm.formedata,MATCH(H727,_xlpm.formedata,0)-1)-MIN(_xlpm.formedata),2))</f>
        <v>00</v>
      </c>
      <c r="J727" s="3" t="str">
        <f t="shared" si="44"/>
        <v/>
      </c>
      <c r="K727" s="3" t="str">
        <f t="shared" si="45"/>
        <v/>
      </c>
      <c r="L727" t="s">
        <v>128</v>
      </c>
      <c r="M727" s="3" t="str" cm="1">
        <f t="array" aca="1" ref="M727" ca="1">_xlfn.LET(_xlpm.formedata,INDIRECT(ADDRESS(VALUE(RIGHT(L$1,2))+1,4,1,1,"Pokemon")&amp;":"&amp;ADDRESS(VALUE(RIGHT(L$1,2))+1,11,1,1)),DEC2BIN(INDEX(_xlpm.formedata,MATCH(L727,_xlpm.formedata,0)-1)-MIN(_xlpm.formedata),2))</f>
        <v>00</v>
      </c>
      <c r="N727" s="3" t="str">
        <f t="shared" si="46"/>
        <v/>
      </c>
      <c r="O727" s="3" t="str">
        <f t="shared" si="47"/>
        <v/>
      </c>
    </row>
    <row r="728" spans="1:15" x14ac:dyDescent="0.45">
      <c r="A728">
        <v>726</v>
      </c>
      <c r="B728" t="s">
        <v>908</v>
      </c>
      <c r="C728" t="s">
        <v>0</v>
      </c>
      <c r="D728" t="s">
        <v>147</v>
      </c>
      <c r="E728" t="s">
        <v>141</v>
      </c>
      <c r="F728" t="s">
        <v>152</v>
      </c>
      <c r="G728" t="s">
        <v>165</v>
      </c>
      <c r="H728" t="str" cm="1">
        <f t="array" ref="H728">_xlfn.IFS(OR(D728="Psychic",D728="Fairy",D728="Ghost",D728="Dark"),"Song",D728="Fighting","Dance",D729="Status","Song",AND(D729="Normal",E729="Special"),"Dance",TRUE,"Dance")</f>
        <v>Song</v>
      </c>
      <c r="I728" s="3" t="str" cm="1">
        <f t="array" aca="1" ref="I728" ca="1">_xlfn.LET(_xlpm.formedata,INDIRECT(ADDRESS(VALUE(RIGHT(H$1,2))+1,4,1,1,"Pokemon")&amp;":"&amp;ADDRESS(VALUE(RIGHT(H$1,2))+1,11,1,1)),DEC2BIN(INDEX(_xlpm.formedata,MATCH(H728,_xlpm.formedata,0)-1)-MIN(_xlpm.formedata),2))</f>
        <v>00</v>
      </c>
      <c r="J728" s="3" t="str">
        <f t="shared" si="44"/>
        <v/>
      </c>
      <c r="K728" s="3" t="str">
        <f t="shared" si="45"/>
        <v/>
      </c>
      <c r="L728" t="s">
        <v>130</v>
      </c>
      <c r="M728" s="3" t="str" cm="1">
        <f t="array" aca="1" ref="M728" ca="1">_xlfn.LET(_xlpm.formedata,INDIRECT(ADDRESS(VALUE(RIGHT(L$1,2))+1,4,1,1,"Pokemon")&amp;":"&amp;ADDRESS(VALUE(RIGHT(L$1,2))+1,11,1,1)),DEC2BIN(INDEX(_xlpm.formedata,MATCH(L728,_xlpm.formedata,0)-1)-MIN(_xlpm.formedata),2))</f>
        <v>10</v>
      </c>
      <c r="N728" s="3" t="str">
        <f t="shared" si="46"/>
        <v/>
      </c>
      <c r="O728" s="3" t="str">
        <f t="shared" si="47"/>
        <v/>
      </c>
    </row>
    <row r="729" spans="1:15" x14ac:dyDescent="0.45">
      <c r="A729">
        <v>727</v>
      </c>
      <c r="B729" t="s">
        <v>909</v>
      </c>
      <c r="C729">
        <v>1</v>
      </c>
      <c r="D729" t="s">
        <v>241</v>
      </c>
      <c r="E729" t="s">
        <v>141</v>
      </c>
      <c r="F729" t="s">
        <v>164</v>
      </c>
      <c r="G729" t="s">
        <v>165</v>
      </c>
      <c r="H729" t="str" cm="1">
        <f t="array" ref="H729">_xlfn.IFS(OR(D729="Psychic",D729="Fairy",D729="Ghost",D729="Dark"),"Song",D729="Fighting","Dance",D730="Status","Song",AND(D730="Normal",E730="Special"),"Dance",TRUE,"Dance")</f>
        <v>Dance</v>
      </c>
      <c r="I729" s="3" t="str" cm="1">
        <f t="array" aca="1" ref="I729" ca="1">_xlfn.LET(_xlpm.formedata,INDIRECT(ADDRESS(VALUE(RIGHT(H$1,2))+1,4,1,1,"Pokemon")&amp;":"&amp;ADDRESS(VALUE(RIGHT(H$1,2))+1,11,1,1)),DEC2BIN(INDEX(_xlpm.formedata,MATCH(H729,_xlpm.formedata,0)-1)-MIN(_xlpm.formedata),2))</f>
        <v>01</v>
      </c>
      <c r="J729" s="3" t="str">
        <f t="shared" si="44"/>
        <v/>
      </c>
      <c r="K729" s="3" t="str">
        <f t="shared" si="45"/>
        <v/>
      </c>
      <c r="L729" t="s">
        <v>131</v>
      </c>
      <c r="M729" s="3" t="str" cm="1">
        <f t="array" aca="1" ref="M729" ca="1">_xlfn.LET(_xlpm.formedata,INDIRECT(ADDRESS(VALUE(RIGHT(L$1,2))+1,4,1,1,"Pokemon")&amp;":"&amp;ADDRESS(VALUE(RIGHT(L$1,2))+1,11,1,1)),DEC2BIN(INDEX(_xlpm.formedata,MATCH(L729,_xlpm.formedata,0)-1)-MIN(_xlpm.formedata),2))</f>
        <v>11</v>
      </c>
      <c r="N729" s="3" t="str">
        <f t="shared" si="46"/>
        <v/>
      </c>
      <c r="O729" s="3" t="str">
        <f t="shared" si="47"/>
        <v/>
      </c>
    </row>
    <row r="730" spans="1:15" x14ac:dyDescent="0.45">
      <c r="A730">
        <v>728</v>
      </c>
      <c r="B730" t="s">
        <v>910</v>
      </c>
      <c r="C730" t="s">
        <v>0</v>
      </c>
      <c r="D730" t="s">
        <v>255</v>
      </c>
      <c r="E730" t="s">
        <v>151</v>
      </c>
      <c r="F730" t="s">
        <v>148</v>
      </c>
      <c r="G730" t="s">
        <v>165</v>
      </c>
      <c r="H730" t="str" cm="1">
        <f t="array" ref="H730">_xlfn.IFS(OR(D730="Psychic",D730="Fairy",D730="Ghost",D730="Dark"),"Song",D730="Fighting","Dance",D731="Status","Song",AND(D731="Normal",E731="Special"),"Dance",TRUE,"Dance")</f>
        <v>Dance</v>
      </c>
      <c r="I730" s="3" t="str" cm="1">
        <f t="array" aca="1" ref="I730" ca="1">_xlfn.LET(_xlpm.formedata,INDIRECT(ADDRESS(VALUE(RIGHT(H$1,2))+1,4,1,1,"Pokemon")&amp;":"&amp;ADDRESS(VALUE(RIGHT(H$1,2))+1,11,1,1)),DEC2BIN(INDEX(_xlpm.formedata,MATCH(H730,_xlpm.formedata,0)-1)-MIN(_xlpm.formedata),2))</f>
        <v>01</v>
      </c>
      <c r="J730" s="3" t="str">
        <f t="shared" ca="1" si="44"/>
        <v>00000001</v>
      </c>
      <c r="K730" s="3" t="str">
        <f t="shared" si="45"/>
        <v/>
      </c>
      <c r="L730" t="s">
        <v>129</v>
      </c>
      <c r="M730" s="3" t="str" cm="1">
        <f t="array" aca="1" ref="M730" ca="1">_xlfn.LET(_xlpm.formedata,INDIRECT(ADDRESS(VALUE(RIGHT(L$1,2))+1,4,1,1,"Pokemon")&amp;":"&amp;ADDRESS(VALUE(RIGHT(L$1,2))+1,11,1,1)),DEC2BIN(INDEX(_xlpm.formedata,MATCH(L730,_xlpm.formedata,0)-1)-MIN(_xlpm.formedata),2))</f>
        <v>01</v>
      </c>
      <c r="N730" s="3" t="str">
        <f t="shared" ca="1" si="46"/>
        <v>00000001</v>
      </c>
      <c r="O730" s="3" t="str">
        <f t="shared" si="47"/>
        <v/>
      </c>
    </row>
    <row r="731" spans="1:15" x14ac:dyDescent="0.45">
      <c r="I731" s="4" t="s">
        <v>912</v>
      </c>
      <c r="J731" s="3"/>
      <c r="K731" s="3"/>
      <c r="M731" s="4" t="s">
        <v>912</v>
      </c>
      <c r="N731" s="3"/>
      <c r="O731" s="3"/>
    </row>
    <row r="732" spans="1:15" x14ac:dyDescent="0.45">
      <c r="I732" s="4" t="s">
        <v>912</v>
      </c>
      <c r="J732" s="3"/>
      <c r="K732" s="3"/>
      <c r="M732" s="4" t="s">
        <v>912</v>
      </c>
      <c r="N732" s="3"/>
      <c r="O732" s="3"/>
    </row>
    <row r="733" spans="1:15" x14ac:dyDescent="0.45">
      <c r="I733" s="4" t="s">
        <v>912</v>
      </c>
      <c r="J733" s="3"/>
      <c r="K733" s="3"/>
      <c r="M733" s="4" t="s">
        <v>912</v>
      </c>
      <c r="N733" s="3"/>
      <c r="O73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4B00C-49F2-4618-9934-270EC18AE30F}">
  <dimension ref="A1:D38"/>
  <sheetViews>
    <sheetView tabSelected="1" workbookViewId="0">
      <pane ySplit="1" topLeftCell="A2" activePane="bottomLeft" state="frozen"/>
      <selection pane="bottomLeft" activeCell="E10" sqref="E10"/>
    </sheetView>
  </sheetViews>
  <sheetFormatPr defaultRowHeight="14.25" x14ac:dyDescent="0.45"/>
  <cols>
    <col min="1" max="1" width="17.86328125" bestFit="1" customWidth="1"/>
    <col min="2" max="2" width="10.19921875" bestFit="1" customWidth="1"/>
    <col min="3" max="3" width="25.86328125" bestFit="1" customWidth="1"/>
    <col min="4" max="4" width="29.1328125" customWidth="1"/>
  </cols>
  <sheetData>
    <row r="1" spans="1:4" x14ac:dyDescent="0.45">
      <c r="A1" t="s">
        <v>1</v>
      </c>
      <c r="B1" t="s">
        <v>2</v>
      </c>
      <c r="C1" t="s">
        <v>3</v>
      </c>
      <c r="D1" t="s">
        <v>4</v>
      </c>
    </row>
    <row r="2" spans="1:4" x14ac:dyDescent="0.45">
      <c r="A2" t="s">
        <v>14</v>
      </c>
      <c r="B2" t="s">
        <v>51</v>
      </c>
      <c r="C2" t="s">
        <v>76</v>
      </c>
    </row>
    <row r="3" spans="1:4" x14ac:dyDescent="0.45">
      <c r="A3" t="s">
        <v>15</v>
      </c>
      <c r="B3" t="s">
        <v>52</v>
      </c>
      <c r="C3" t="s">
        <v>77</v>
      </c>
    </row>
    <row r="4" spans="1:4" x14ac:dyDescent="0.45">
      <c r="A4" t="s">
        <v>16</v>
      </c>
      <c r="B4" t="s">
        <v>53</v>
      </c>
      <c r="C4" t="s">
        <v>78</v>
      </c>
    </row>
    <row r="5" spans="1:4" x14ac:dyDescent="0.45">
      <c r="A5" t="s">
        <v>17</v>
      </c>
      <c r="B5" t="s">
        <v>54</v>
      </c>
      <c r="C5" t="s">
        <v>79</v>
      </c>
    </row>
    <row r="6" spans="1:4" x14ac:dyDescent="0.45">
      <c r="A6" t="s">
        <v>18</v>
      </c>
      <c r="B6" t="s">
        <v>10</v>
      </c>
      <c r="C6" t="s">
        <v>80</v>
      </c>
    </row>
    <row r="7" spans="1:4" x14ac:dyDescent="0.45">
      <c r="A7" t="s">
        <v>19</v>
      </c>
      <c r="B7" t="s">
        <v>55</v>
      </c>
      <c r="C7" t="s">
        <v>81</v>
      </c>
    </row>
    <row r="8" spans="1:4" x14ac:dyDescent="0.45">
      <c r="A8" t="s">
        <v>20</v>
      </c>
      <c r="B8" t="s">
        <v>11</v>
      </c>
      <c r="C8" t="s">
        <v>82</v>
      </c>
      <c r="D8" t="s">
        <v>109</v>
      </c>
    </row>
    <row r="9" spans="1:4" x14ac:dyDescent="0.45">
      <c r="A9" t="s">
        <v>21</v>
      </c>
      <c r="B9" t="s">
        <v>56</v>
      </c>
      <c r="C9" t="s">
        <v>83</v>
      </c>
      <c r="D9" t="s">
        <v>110</v>
      </c>
    </row>
    <row r="10" spans="1:4" x14ac:dyDescent="0.45">
      <c r="A10" t="s">
        <v>22</v>
      </c>
      <c r="B10" t="s">
        <v>57</v>
      </c>
      <c r="C10" t="s">
        <v>84</v>
      </c>
      <c r="D10" t="s">
        <v>111</v>
      </c>
    </row>
    <row r="11" spans="1:4" x14ac:dyDescent="0.45">
      <c r="A11" t="s">
        <v>23</v>
      </c>
      <c r="B11" t="s">
        <v>58</v>
      </c>
      <c r="C11" t="s">
        <v>85</v>
      </c>
      <c r="D11" t="s">
        <v>112</v>
      </c>
    </row>
    <row r="12" spans="1:4" x14ac:dyDescent="0.45">
      <c r="A12" t="s">
        <v>24</v>
      </c>
      <c r="B12" t="s">
        <v>59</v>
      </c>
      <c r="C12" t="s">
        <v>86</v>
      </c>
    </row>
    <row r="13" spans="1:4" x14ac:dyDescent="0.45">
      <c r="A13" t="s">
        <v>25</v>
      </c>
      <c r="B13" t="s">
        <v>60</v>
      </c>
      <c r="C13" t="s">
        <v>87</v>
      </c>
      <c r="D13" t="s">
        <v>113</v>
      </c>
    </row>
    <row r="14" spans="1:4" x14ac:dyDescent="0.45">
      <c r="A14" t="s">
        <v>26</v>
      </c>
      <c r="B14" t="s">
        <v>61</v>
      </c>
      <c r="C14" t="s">
        <v>88</v>
      </c>
      <c r="D14" t="s">
        <v>114</v>
      </c>
    </row>
    <row r="15" spans="1:4" x14ac:dyDescent="0.45">
      <c r="A15" t="s">
        <v>27</v>
      </c>
      <c r="B15" t="s">
        <v>62</v>
      </c>
      <c r="C15" t="s">
        <v>85</v>
      </c>
      <c r="D15" t="s">
        <v>112</v>
      </c>
    </row>
    <row r="16" spans="1:4" x14ac:dyDescent="0.45">
      <c r="A16" t="s">
        <v>28</v>
      </c>
      <c r="B16" t="s">
        <v>5</v>
      </c>
      <c r="C16" t="s">
        <v>89</v>
      </c>
      <c r="D16" t="s">
        <v>115</v>
      </c>
    </row>
    <row r="17" spans="1:4" x14ac:dyDescent="0.45">
      <c r="A17" t="s">
        <v>29</v>
      </c>
      <c r="B17" t="s">
        <v>9</v>
      </c>
      <c r="C17" t="s">
        <v>90</v>
      </c>
    </row>
    <row r="18" spans="1:4" x14ac:dyDescent="0.45">
      <c r="A18" t="s">
        <v>30</v>
      </c>
      <c r="B18" t="s">
        <v>8</v>
      </c>
      <c r="C18" t="s">
        <v>91</v>
      </c>
    </row>
    <row r="19" spans="1:4" x14ac:dyDescent="0.45">
      <c r="A19" t="s">
        <v>31</v>
      </c>
      <c r="B19" t="s">
        <v>6</v>
      </c>
      <c r="C19" t="s">
        <v>92</v>
      </c>
      <c r="D19" t="s">
        <v>116</v>
      </c>
    </row>
    <row r="20" spans="1:4" x14ac:dyDescent="0.45">
      <c r="A20" t="s">
        <v>32</v>
      </c>
      <c r="B20" t="s">
        <v>63</v>
      </c>
      <c r="C20" t="s">
        <v>93</v>
      </c>
      <c r="D20" t="s">
        <v>117</v>
      </c>
    </row>
    <row r="21" spans="1:4" x14ac:dyDescent="0.45">
      <c r="A21" t="s">
        <v>33</v>
      </c>
      <c r="B21" t="s">
        <v>64</v>
      </c>
      <c r="C21" t="s">
        <v>94</v>
      </c>
      <c r="D21" t="s">
        <v>118</v>
      </c>
    </row>
    <row r="22" spans="1:4" x14ac:dyDescent="0.45">
      <c r="A22" t="s">
        <v>34</v>
      </c>
      <c r="B22" t="s">
        <v>10</v>
      </c>
      <c r="C22" t="s">
        <v>80</v>
      </c>
    </row>
    <row r="23" spans="1:4" x14ac:dyDescent="0.45">
      <c r="A23" t="s">
        <v>35</v>
      </c>
      <c r="B23" t="s">
        <v>65</v>
      </c>
      <c r="C23" t="s">
        <v>95</v>
      </c>
    </row>
    <row r="24" spans="1:4" x14ac:dyDescent="0.45">
      <c r="A24" t="s">
        <v>36</v>
      </c>
      <c r="B24" t="s">
        <v>66</v>
      </c>
      <c r="C24" t="s">
        <v>96</v>
      </c>
    </row>
    <row r="25" spans="1:4" x14ac:dyDescent="0.45">
      <c r="A25" t="s">
        <v>37</v>
      </c>
      <c r="B25" t="s">
        <v>11</v>
      </c>
      <c r="C25" t="s">
        <v>82</v>
      </c>
    </row>
    <row r="26" spans="1:4" x14ac:dyDescent="0.45">
      <c r="A26" t="s">
        <v>38</v>
      </c>
      <c r="B26" t="s">
        <v>67</v>
      </c>
      <c r="C26" t="s">
        <v>97</v>
      </c>
    </row>
    <row r="27" spans="1:4" x14ac:dyDescent="0.45">
      <c r="A27" t="s">
        <v>39</v>
      </c>
      <c r="B27" t="s">
        <v>68</v>
      </c>
      <c r="C27" t="s">
        <v>98</v>
      </c>
    </row>
    <row r="28" spans="1:4" x14ac:dyDescent="0.45">
      <c r="A28" t="s">
        <v>40</v>
      </c>
      <c r="B28" t="s">
        <v>7</v>
      </c>
      <c r="C28" t="s">
        <v>99</v>
      </c>
    </row>
    <row r="29" spans="1:4" x14ac:dyDescent="0.45">
      <c r="A29" t="s">
        <v>41</v>
      </c>
      <c r="B29" t="s">
        <v>69</v>
      </c>
      <c r="C29" t="s">
        <v>100</v>
      </c>
    </row>
    <row r="30" spans="1:4" x14ac:dyDescent="0.45">
      <c r="A30" t="s">
        <v>42</v>
      </c>
      <c r="B30" t="s">
        <v>70</v>
      </c>
      <c r="C30" t="s">
        <v>101</v>
      </c>
    </row>
    <row r="31" spans="1:4" x14ac:dyDescent="0.45">
      <c r="A31" t="s">
        <v>43</v>
      </c>
      <c r="B31" t="s">
        <v>12</v>
      </c>
      <c r="C31" t="s">
        <v>102</v>
      </c>
    </row>
    <row r="32" spans="1:4" x14ac:dyDescent="0.45">
      <c r="A32" t="s">
        <v>44</v>
      </c>
      <c r="B32" t="s">
        <v>71</v>
      </c>
      <c r="C32" t="s">
        <v>103</v>
      </c>
    </row>
    <row r="33" spans="1:3" x14ac:dyDescent="0.45">
      <c r="A33" t="s">
        <v>45</v>
      </c>
      <c r="B33" t="s">
        <v>72</v>
      </c>
      <c r="C33" t="s">
        <v>104</v>
      </c>
    </row>
    <row r="34" spans="1:3" x14ac:dyDescent="0.45">
      <c r="A34" t="s">
        <v>46</v>
      </c>
      <c r="B34" t="s">
        <v>13</v>
      </c>
      <c r="C34" t="s">
        <v>105</v>
      </c>
    </row>
    <row r="35" spans="1:3" x14ac:dyDescent="0.45">
      <c r="A35" t="s">
        <v>47</v>
      </c>
      <c r="B35" t="s">
        <v>10</v>
      </c>
      <c r="C35" t="s">
        <v>80</v>
      </c>
    </row>
    <row r="36" spans="1:3" x14ac:dyDescent="0.45">
      <c r="A36" t="s">
        <v>48</v>
      </c>
      <c r="B36" t="s">
        <v>73</v>
      </c>
      <c r="C36" t="s">
        <v>106</v>
      </c>
    </row>
    <row r="37" spans="1:3" x14ac:dyDescent="0.45">
      <c r="A37" t="s">
        <v>49</v>
      </c>
      <c r="B37" t="s">
        <v>74</v>
      </c>
      <c r="C37" t="s">
        <v>107</v>
      </c>
    </row>
    <row r="38" spans="1:3" x14ac:dyDescent="0.45">
      <c r="A38" t="s">
        <v>50</v>
      </c>
      <c r="B38" t="s">
        <v>75</v>
      </c>
      <c r="C38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New</vt:lpstr>
      <vt:lpstr>Edit</vt:lpstr>
      <vt:lpstr>Pokemon</vt:lpstr>
      <vt:lpstr>Sheet3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2024-12-08T19:06:46Z</dcterms:created>
  <dcterms:modified xsi:type="dcterms:W3CDTF">2025-02-16T03:09:02Z</dcterms:modified>
</cp:coreProperties>
</file>